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fbgov-my.sharepoint.com/personal/daniel_costa_rfb_gov_br/Documents/SEPOL/Licitações/2026/PE 9000X-26 AC ALF COR/Documentos Fase Interna/"/>
    </mc:Choice>
  </mc:AlternateContent>
  <xr:revisionPtr revIDLastSave="25" documentId="8_{A2B4B644-5870-457D-918E-4AA87F627FCC}" xr6:coauthVersionLast="47" xr6:coauthVersionMax="47" xr10:uidLastSave="{6771FD33-4EEC-4D8C-B30B-D01BDD7F1925}"/>
  <bookViews>
    <workbookView xWindow="-135" yWindow="-135" windowWidth="29070" windowHeight="15750" activeTab="1" xr2:uid="{4D4095B3-20EA-4059-9F04-A1E94B2049A0}"/>
  </bookViews>
  <sheets>
    <sheet name="GRUPO 1 - Itens 1 a 4" sheetId="1" r:id="rId1"/>
    <sheet name="Resumo da Proposta G1" sheetId="5" r:id="rId2"/>
    <sheet name="BDI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59" i="1"/>
  <c r="E27" i="3"/>
  <c r="G62" i="1"/>
  <c r="G61" i="1"/>
  <c r="E7" i="3" l="1"/>
  <c r="E12" i="3"/>
  <c r="E18" i="3"/>
  <c r="G13" i="1" l="1"/>
  <c r="F13" i="1" s="1"/>
  <c r="G14" i="1"/>
  <c r="F14" i="1" s="1"/>
  <c r="G12" i="1"/>
  <c r="F71" i="1"/>
  <c r="G67" i="1"/>
  <c r="G66" i="1"/>
  <c r="G65" i="1"/>
  <c r="G64" i="1"/>
  <c r="G63" i="1"/>
  <c r="G60" i="1"/>
  <c r="G58" i="1"/>
  <c r="G57" i="1"/>
  <c r="G56" i="1"/>
  <c r="G55" i="1"/>
  <c r="G54" i="1"/>
  <c r="G52" i="1"/>
  <c r="G51" i="1"/>
  <c r="G45" i="1"/>
  <c r="G44" i="1"/>
  <c r="G43" i="1"/>
  <c r="G42" i="1"/>
  <c r="G41" i="1"/>
  <c r="G40" i="1"/>
  <c r="G35" i="1"/>
  <c r="G34" i="1"/>
  <c r="G33" i="1"/>
  <c r="G29" i="1"/>
  <c r="F29" i="1" s="1"/>
  <c r="G28" i="1"/>
  <c r="F28" i="1" s="1"/>
  <c r="G27" i="1"/>
  <c r="F27" i="1" s="1"/>
  <c r="G21" i="1"/>
  <c r="F21" i="1" s="1"/>
  <c r="G20" i="1"/>
  <c r="F20" i="1" s="1"/>
  <c r="G19" i="1"/>
  <c r="F90" i="1" l="1"/>
  <c r="F89" i="1"/>
  <c r="F19" i="1"/>
  <c r="G22" i="1"/>
  <c r="G77" i="1" s="1"/>
  <c r="F12" i="1"/>
  <c r="F15" i="1" s="1"/>
  <c r="F76" i="1" s="1"/>
  <c r="G15" i="1"/>
  <c r="G76" i="1" s="1"/>
  <c r="G68" i="1"/>
  <c r="G69" i="1" s="1"/>
  <c r="G36" i="1"/>
  <c r="G79" i="1" s="1"/>
  <c r="G46" i="1"/>
  <c r="G80" i="1" s="1"/>
  <c r="G30" i="1"/>
  <c r="G78" i="1" s="1"/>
  <c r="F30" i="1"/>
  <c r="F78" i="1" s="1"/>
  <c r="F88" i="1" l="1"/>
  <c r="F22" i="1"/>
  <c r="F77" i="1" s="1"/>
  <c r="F82" i="1" s="1"/>
  <c r="G70" i="1"/>
  <c r="G71" i="1" s="1"/>
  <c r="G72" i="1" s="1"/>
  <c r="G90" i="1" l="1"/>
  <c r="I8" i="5" s="1"/>
  <c r="G8" i="5" s="1"/>
  <c r="G89" i="1"/>
  <c r="I7" i="5" s="1"/>
  <c r="G7" i="5" s="1"/>
  <c r="G88" i="1"/>
  <c r="G81" i="1"/>
  <c r="G82" i="1" s="1"/>
  <c r="I6" i="5" l="1"/>
  <c r="K6" i="5" l="1"/>
  <c r="K9" i="5" s="1"/>
  <c r="G6" i="5"/>
</calcChain>
</file>

<file path=xl/sharedStrings.xml><?xml version="1.0" encoding="utf-8"?>
<sst xmlns="http://schemas.openxmlformats.org/spreadsheetml/2006/main" count="175" uniqueCount="123">
  <si>
    <t>GRUPO 01</t>
  </si>
  <si>
    <t>PLANILHA DE CUSTO E FORMAÇÃO DE PREÇOS</t>
  </si>
  <si>
    <t>Número do Processo</t>
  </si>
  <si>
    <t>Número da Licitação</t>
  </si>
  <si>
    <t>Data e Hora</t>
  </si>
  <si>
    <t>#</t>
  </si>
  <si>
    <t>Observação!</t>
  </si>
  <si>
    <t>Preencher somente as células em amarelo</t>
  </si>
  <si>
    <t>Localidade</t>
  </si>
  <si>
    <t>Tipo / Capacidade (BTU)</t>
  </si>
  <si>
    <t>Quantidade
Equipamentos</t>
  </si>
  <si>
    <t>Quantidade de Manutenções (por equipamento) em 24 meses</t>
  </si>
  <si>
    <t>TOTAL CUSTO FIXO - MANUTENÇÃO PREVENTIVA</t>
  </si>
  <si>
    <t>QUANT. AMOSTRAGENS PREVISTAS EM 24 MESES POR UNIDADE DA RFB</t>
  </si>
  <si>
    <t>TOTAL CUSTO FIXO MENSAL - ANÁLISE DA QUALIDADE DO AR</t>
  </si>
  <si>
    <t>Quantidade de Manutenções corretivas por unidade da RFB em 24 meses</t>
  </si>
  <si>
    <t>Quantidade</t>
  </si>
  <si>
    <t>Instalação</t>
  </si>
  <si>
    <t>Desinstalação</t>
  </si>
  <si>
    <t>TOTAL CUSTO VARIÁVEL - INSTALAÇÃO E DESINSTALAÇÃO</t>
  </si>
  <si>
    <t>Fornecimento de Peças e Materiais</t>
  </si>
  <si>
    <t>Quantidade estimada 24 meses</t>
  </si>
  <si>
    <t>Capacitor (30, 40 e 50 µF)</t>
  </si>
  <si>
    <t>Capacitor de partida (80, 100, 130 µF ou conforme especificação)</t>
  </si>
  <si>
    <t>Compressor 12.000 BTU</t>
  </si>
  <si>
    <t>Compressor 18.000 BTU</t>
  </si>
  <si>
    <t>Compressor 24.000 BTU</t>
  </si>
  <si>
    <t>Compressor 36.000 BTU</t>
  </si>
  <si>
    <t>Compressor 48.000 BTU</t>
  </si>
  <si>
    <t>Contatora</t>
  </si>
  <si>
    <t>Filtro de ar</t>
  </si>
  <si>
    <t>Filtro secador</t>
  </si>
  <si>
    <t>Gás refrigerante R22 (13,6Kg)</t>
  </si>
  <si>
    <t>Gás refrigerante R410a (11,34Kg)</t>
  </si>
  <si>
    <t>Motor ventilador condensadora</t>
  </si>
  <si>
    <t>Placa eletrônica de controle</t>
  </si>
  <si>
    <t>Sensor de temperatura</t>
  </si>
  <si>
    <t>BDI ..............................................................................................................................................................</t>
  </si>
  <si>
    <t xml:space="preserve">RESUMO </t>
  </si>
  <si>
    <t>MENSAL</t>
  </si>
  <si>
    <t>24 MESES</t>
  </si>
  <si>
    <t>TOTAL CUSTO FIXO MENSAL - MANUTENÇÃO PREVENTIVA</t>
  </si>
  <si>
    <t>TOTAL CUSTO FIXO MENSAL - PMOC (SOMENTE PRIMEIRO VIGÊNCIA)</t>
  </si>
  <si>
    <t>TOTAL CUSTO FIXO MENSAL - ANALISE DA QUALIDADE DO AR</t>
  </si>
  <si>
    <t>TOTAL CUSTO VARIÁVEL - MANUTENÇÃO CORRETIVA</t>
  </si>
  <si>
    <t>-</t>
  </si>
  <si>
    <t>TOTAL CUSTO VARIÁVEL - FORNECIMENTO DE PEÇAS</t>
  </si>
  <si>
    <t>PREÇO DE REFERÊNCIA PARA O GRUPO 1</t>
  </si>
  <si>
    <r>
      <t xml:space="preserve">CUSTO FIXO </t>
    </r>
    <r>
      <rPr>
        <b/>
        <sz val="16"/>
        <color rgb="FFFF0000"/>
        <rFont val="Calibri"/>
        <family val="2"/>
      </rPr>
      <t xml:space="preserve">24 MESES </t>
    </r>
    <r>
      <rPr>
        <b/>
        <sz val="16"/>
        <color theme="1"/>
        <rFont val="Calibri"/>
        <family val="2"/>
      </rPr>
      <t xml:space="preserve"> - MANUTENÇÃO PREVENTIVA </t>
    </r>
    <r>
      <rPr>
        <b/>
        <i/>
        <sz val="14"/>
        <color theme="1"/>
        <rFont val="Calibri"/>
        <family val="2"/>
      </rPr>
      <t>(inclui material de consumo)</t>
    </r>
  </si>
  <si>
    <r>
      <t xml:space="preserve">Valor
</t>
    </r>
    <r>
      <rPr>
        <b/>
        <sz val="11"/>
        <color rgb="FFFF0000"/>
        <rFont val="Calibri"/>
        <family val="2"/>
      </rPr>
      <t>MENSAL</t>
    </r>
  </si>
  <si>
    <r>
      <t xml:space="preserve">Valor
</t>
    </r>
    <r>
      <rPr>
        <b/>
        <sz val="11"/>
        <color rgb="FFFF0000"/>
        <rFont val="Calibri"/>
        <family val="2"/>
      </rPr>
      <t>24 MESES</t>
    </r>
  </si>
  <si>
    <r>
      <t xml:space="preserve">CUSTO FIXO </t>
    </r>
    <r>
      <rPr>
        <b/>
        <sz val="16"/>
        <color rgb="FFFF0000"/>
        <rFont val="Calibri"/>
        <family val="2"/>
      </rPr>
      <t xml:space="preserve">MENSAL </t>
    </r>
    <r>
      <rPr>
        <b/>
        <sz val="16"/>
        <color theme="1"/>
        <rFont val="Calibri"/>
        <family val="2"/>
      </rPr>
      <t>- ELABORAÇÃO DO PMOC</t>
    </r>
  </si>
  <si>
    <r>
      <t>TOTAL CUSTO FIXO - PMOC (</t>
    </r>
    <r>
      <rPr>
        <b/>
        <sz val="11"/>
        <color rgb="FFFF0000"/>
        <rFont val="Calibri"/>
        <family val="2"/>
      </rPr>
      <t>APENAS NA PRIMEIRA VIGÊNCIA DO CONTRATO</t>
    </r>
    <r>
      <rPr>
        <b/>
        <sz val="11"/>
        <color theme="1"/>
        <rFont val="Calibri"/>
        <family val="2"/>
      </rPr>
      <t>)</t>
    </r>
  </si>
  <si>
    <r>
      <t xml:space="preserve">CUSTO FIXO </t>
    </r>
    <r>
      <rPr>
        <b/>
        <sz val="16"/>
        <color rgb="FFFF0000"/>
        <rFont val="Calibri"/>
        <family val="2"/>
      </rPr>
      <t xml:space="preserve">MENSAL </t>
    </r>
    <r>
      <rPr>
        <b/>
        <sz val="16"/>
        <color theme="1"/>
        <rFont val="Calibri"/>
        <family val="2"/>
      </rPr>
      <t xml:space="preserve">- LAUDO DE ANÁLISE DA QUALIDADE DO AR </t>
    </r>
  </si>
  <si>
    <r>
      <t xml:space="preserve">CUSTO VARIÁVEL </t>
    </r>
    <r>
      <rPr>
        <b/>
        <sz val="16"/>
        <color rgb="FFFF0000"/>
        <rFont val="Calibri"/>
        <family val="2"/>
      </rPr>
      <t>24 MESES</t>
    </r>
    <r>
      <rPr>
        <b/>
        <sz val="16"/>
        <color theme="1"/>
        <rFont val="Calibri"/>
        <family val="2"/>
      </rPr>
      <t xml:space="preserve"> - MANUTENÇÃO CORRETIVA </t>
    </r>
    <r>
      <rPr>
        <b/>
        <i/>
        <sz val="14"/>
        <color theme="1"/>
        <rFont val="Calibri"/>
        <family val="2"/>
      </rPr>
      <t>(inclui material de consumo)</t>
    </r>
  </si>
  <si>
    <r>
      <t xml:space="preserve">CUSTO VARIÁVEL </t>
    </r>
    <r>
      <rPr>
        <b/>
        <sz val="16"/>
        <color rgb="FFFF0000"/>
        <rFont val="Calibri"/>
        <family val="2"/>
      </rPr>
      <t xml:space="preserve">24 MESES </t>
    </r>
    <r>
      <rPr>
        <b/>
        <i/>
        <sz val="16"/>
        <color theme="1"/>
        <rFont val="Calibri"/>
        <family val="2"/>
      </rPr>
      <t xml:space="preserve">- </t>
    </r>
    <r>
      <rPr>
        <b/>
        <sz val="16"/>
        <color theme="1"/>
        <rFont val="Calibri"/>
        <family val="2"/>
      </rPr>
      <t>INSTALAÇÃO E DESINSTALAÇÃO</t>
    </r>
  </si>
  <si>
    <r>
      <t xml:space="preserve">CUSTO VARIÁVEL </t>
    </r>
    <r>
      <rPr>
        <b/>
        <sz val="16"/>
        <color rgb="FFC00000"/>
        <rFont val="Calibri"/>
        <family val="2"/>
      </rPr>
      <t xml:space="preserve">24 MESES </t>
    </r>
    <r>
      <rPr>
        <b/>
        <sz val="16"/>
        <color theme="1"/>
        <rFont val="Calibri"/>
        <family val="2"/>
      </rPr>
      <t>- FORNECIMENTO DE PEÇAS</t>
    </r>
  </si>
  <si>
    <t xml:space="preserve"> </t>
  </si>
  <si>
    <t>BDI - CALCULADO</t>
  </si>
  <si>
    <t>LUCRO</t>
  </si>
  <si>
    <t>DESPESAS FINANCEIRAS</t>
  </si>
  <si>
    <t>GARANTIA</t>
  </si>
  <si>
    <t>3.2</t>
  </si>
  <si>
    <t>RISCO</t>
  </si>
  <si>
    <t>SEGURO</t>
  </si>
  <si>
    <t>3.1</t>
  </si>
  <si>
    <t>TAXA DE RISCO</t>
  </si>
  <si>
    <t>CPRB</t>
  </si>
  <si>
    <t>2.4</t>
  </si>
  <si>
    <t>Cofins</t>
  </si>
  <si>
    <t>2.3</t>
  </si>
  <si>
    <t>PIS</t>
  </si>
  <si>
    <t>2.2</t>
  </si>
  <si>
    <t>ISS</t>
  </si>
  <si>
    <t>2.1</t>
  </si>
  <si>
    <t>IMPOSTOS E TAXAS</t>
  </si>
  <si>
    <t>OUTROS</t>
  </si>
  <si>
    <t>1.3</t>
  </si>
  <si>
    <t>VIAGENS</t>
  </si>
  <si>
    <t>1.2</t>
  </si>
  <si>
    <t>ESCRITÓRIO CENTRAL</t>
  </si>
  <si>
    <t>1.1</t>
  </si>
  <si>
    <t>ADMINISTRAÇÃO CENTRAL</t>
  </si>
  <si>
    <t>CD</t>
  </si>
  <si>
    <t>PV</t>
  </si>
  <si>
    <t>%</t>
  </si>
  <si>
    <t>Descrição dos Serviços</t>
  </si>
  <si>
    <t>Item</t>
  </si>
  <si>
    <t>PARA FORNECIMENTO DE MATERIAIS</t>
  </si>
  <si>
    <t>TOTAL GERAL ...........................</t>
  </si>
  <si>
    <t>Grupo 1</t>
  </si>
  <si>
    <t>Valor Grupo</t>
  </si>
  <si>
    <t>Local de Prestação do Serviço</t>
  </si>
  <si>
    <t>Grupo</t>
  </si>
  <si>
    <t>PARA EFEITO DE INSERÇÃO DE DADOS NO SISTEMA COMPRAS:</t>
  </si>
  <si>
    <t>SUBTOTAL CUSTO VARIÁVEL 24 MESES - FORNECIMENTO DE PEÇAS</t>
  </si>
  <si>
    <t>TOTAL CUSTO VARIÁVEL 24 MESES - FORNECIMENTO DE PEÇAS</t>
  </si>
  <si>
    <t>ITEM 1 - Valor Total para 24 meses</t>
  </si>
  <si>
    <t>ITEM 2 - Valor Total para 24 meses</t>
  </si>
  <si>
    <t>ITEM 3 - Valor Total para 24 meses</t>
  </si>
  <si>
    <t>Valor unitário para fins de lançamento no sistema (unidade de medida: mês)</t>
  </si>
  <si>
    <t>Valor total para  24 meses estimado (componentes fixos e variáveis)</t>
  </si>
  <si>
    <t>Percentual de Valor de Peças por Item</t>
  </si>
  <si>
    <t>Valor Unitário MÁXIMO da manutenção preventiva (por equipamento)</t>
  </si>
  <si>
    <t>Valor Unitário (MÁXIMO)</t>
  </si>
  <si>
    <t>CUSTO UNITÁRIO MÁXIMO DA AMOSTRAGEM</t>
  </si>
  <si>
    <t>Valor Unitário MÁXIMO</t>
  </si>
  <si>
    <t>Peças não listadas anteriormente - estimativa de custo MÁXIMO PARA 24 MESES: Percentual de 15% sobre somatório dos preços das peças listadas.</t>
  </si>
  <si>
    <t>Valor unitário MÁXIMO (r$)</t>
  </si>
  <si>
    <t>Percentual de desconto MÍNIMO sobre preço das peças ........................................................................................................</t>
  </si>
  <si>
    <t>OBS.: No orçamento estimado pela Administração, foi adotado BDI referencial de 15,95%, com a seguinte composição (memória de cálculo registrada na planilha de custos): Administração Central 2,00%; Impostos e Taxas (tributos indiretos: PIS 0,65% e Cofins 3,00%; ISS - ausente) 3,65%; Taxa de Risco/Seguro/Garantia 2,07%; Despesas Financeiras 1,23%; Lucro 6,42%.
As balizas mínimas para aceitabilidade do BDI nas propostas serão: Administração central: até 5%; Seguros/garantias/risco: até 3%; Despesas financeiras: até 2%; Tributos indiretos: conforme legislação aplicável e regime tributário do licitante (PIS, Cofins), sem IRPJ/CSLL no orçamento-base; Lucro: até 10%.
As licitantes deverão apresentar planilha analítica do BDI, com memória de cálculo, identificação das alíquotas tributárias efetivamente incidentes e justificativas técnicas para eventuais variações, que serão avaliadas quanto à compatibilidade com o mercado e aderência às balizas e à estrutura mínima exigida.</t>
  </si>
  <si>
    <t>Item 1 - ALF CORUMBÁ - MS</t>
  </si>
  <si>
    <t>Item 2 - DEPÓSITO DE MERCADORIAS CORUMBÁ - MS</t>
  </si>
  <si>
    <t>Item 3 - POSTO DE FISCALIZAÇÃO ESDRAS CORUMBÁ - MS</t>
  </si>
  <si>
    <t>ALF CORUMBÁ/MS</t>
  </si>
  <si>
    <t>DMA CORUMBÁ/MS</t>
  </si>
  <si>
    <t>POSTO ESDRAS/MS</t>
  </si>
  <si>
    <t>Splits (9.000 a 24.000)</t>
  </si>
  <si>
    <t>Splits  (12.000 a 60.000)</t>
  </si>
  <si>
    <t>Splits e janela (7.000 a 60.000)</t>
  </si>
  <si>
    <t>Bomba de condensação/dreno</t>
  </si>
  <si>
    <t>Compressor 60.000 BTU</t>
  </si>
  <si>
    <t>ANEXO III (A) - PLANILHA DE CUSTOS E FORMAÇÃO DE PREÇOS (PROPOSTA)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</si>
</sst>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6"/>
      <color rgb="FFFF0000"/>
      <name val="Calibri"/>
      <family val="2"/>
    </font>
    <font>
      <b/>
      <i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16"/>
      <color theme="1"/>
      <name val="Calibri"/>
      <family val="2"/>
    </font>
    <font>
      <b/>
      <sz val="16"/>
      <color rgb="FFC00000"/>
      <name val="Calibri"/>
      <family val="2"/>
    </font>
    <font>
      <b/>
      <i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3"/>
      <color theme="1"/>
      <name val="Calibri"/>
      <family val="2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249977111117893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/>
  </cellStyleXfs>
  <cellXfs count="188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/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6" fillId="3" borderId="17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4" fontId="4" fillId="6" borderId="2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5" borderId="1" xfId="0" applyFont="1" applyFill="1" applyBorder="1" applyAlignment="1">
      <alignment vertical="center"/>
    </xf>
    <xf numFmtId="0" fontId="9" fillId="5" borderId="2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/>
    </xf>
    <xf numFmtId="44" fontId="9" fillId="5" borderId="3" xfId="0" applyNumberFormat="1" applyFont="1" applyFill="1" applyBorder="1" applyAlignment="1">
      <alignment vertical="center"/>
    </xf>
    <xf numFmtId="44" fontId="9" fillId="5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9" fillId="2" borderId="0" xfId="0" applyFont="1" applyFill="1" applyAlignment="1">
      <alignment horizontal="left" vertical="center"/>
    </xf>
    <xf numFmtId="44" fontId="9" fillId="2" borderId="0" xfId="0" applyNumberFormat="1" applyFont="1" applyFill="1" applyAlignment="1">
      <alignment horizontal="center" vertical="center"/>
    </xf>
    <xf numFmtId="44" fontId="4" fillId="2" borderId="0" xfId="0" applyNumberFormat="1" applyFont="1" applyFill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44" fontId="4" fillId="0" borderId="23" xfId="0" applyNumberFormat="1" applyFont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9" fillId="6" borderId="2" xfId="0" applyFont="1" applyFill="1" applyBorder="1" applyAlignment="1">
      <alignment vertical="center"/>
    </xf>
    <xf numFmtId="0" fontId="9" fillId="6" borderId="27" xfId="0" applyFont="1" applyFill="1" applyBorder="1" applyAlignment="1">
      <alignment vertical="center"/>
    </xf>
    <xf numFmtId="44" fontId="9" fillId="6" borderId="28" xfId="0" applyNumberFormat="1" applyFont="1" applyFill="1" applyBorder="1" applyAlignment="1">
      <alignment vertical="center"/>
    </xf>
    <xf numFmtId="44" fontId="9" fillId="6" borderId="18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4" fontId="4" fillId="3" borderId="33" xfId="0" applyNumberFormat="1" applyFont="1" applyFill="1" applyBorder="1" applyAlignment="1" applyProtection="1">
      <alignment vertical="center"/>
      <protection locked="0"/>
    </xf>
    <xf numFmtId="44" fontId="4" fillId="5" borderId="20" xfId="0" applyNumberFormat="1" applyFont="1" applyFill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4" fontId="4" fillId="3" borderId="4" xfId="0" applyNumberFormat="1" applyFont="1" applyFill="1" applyBorder="1" applyAlignment="1" applyProtection="1">
      <alignment horizontal="center" vertical="center"/>
      <protection locked="0"/>
    </xf>
    <xf numFmtId="44" fontId="4" fillId="6" borderId="34" xfId="0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44" fontId="4" fillId="3" borderId="1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wrapText="1"/>
    </xf>
    <xf numFmtId="44" fontId="4" fillId="3" borderId="37" xfId="0" applyNumberFormat="1" applyFont="1" applyFill="1" applyBorder="1" applyAlignment="1" applyProtection="1">
      <alignment horizontal="center" vertical="center"/>
      <protection locked="0"/>
    </xf>
    <xf numFmtId="44" fontId="4" fillId="6" borderId="10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4" fontId="15" fillId="3" borderId="38" xfId="2" applyNumberFormat="1" applyFont="1" applyFill="1" applyBorder="1" applyAlignment="1" applyProtection="1">
      <alignment horizontal="center" vertical="center"/>
      <protection locked="0"/>
    </xf>
    <xf numFmtId="0" fontId="9" fillId="6" borderId="39" xfId="0" applyFont="1" applyFill="1" applyBorder="1" applyAlignment="1">
      <alignment vertical="center"/>
    </xf>
    <xf numFmtId="0" fontId="9" fillId="6" borderId="40" xfId="0" applyFont="1" applyFill="1" applyBorder="1" applyAlignment="1">
      <alignment vertical="center"/>
    </xf>
    <xf numFmtId="0" fontId="9" fillId="6" borderId="41" xfId="0" applyFont="1" applyFill="1" applyBorder="1" applyAlignment="1">
      <alignment vertical="center"/>
    </xf>
    <xf numFmtId="44" fontId="4" fillId="6" borderId="42" xfId="0" applyNumberFormat="1" applyFont="1" applyFill="1" applyBorder="1" applyAlignment="1">
      <alignment horizontal="center" vertical="center"/>
    </xf>
    <xf numFmtId="9" fontId="9" fillId="3" borderId="43" xfId="1" applyFont="1" applyFill="1" applyBorder="1" applyAlignment="1" applyProtection="1">
      <alignment horizontal="center" vertical="center"/>
      <protection locked="0"/>
    </xf>
    <xf numFmtId="44" fontId="9" fillId="5" borderId="28" xfId="0" applyNumberFormat="1" applyFont="1" applyFill="1" applyBorder="1" applyAlignment="1">
      <alignment horizontal="center" vertical="center"/>
    </xf>
    <xf numFmtId="44" fontId="9" fillId="5" borderId="3" xfId="0" applyNumberFormat="1" applyFont="1" applyFill="1" applyBorder="1" applyAlignment="1">
      <alignment horizontal="left" vertical="center"/>
    </xf>
    <xf numFmtId="44" fontId="9" fillId="0" borderId="18" xfId="0" applyNumberFormat="1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vertical="center"/>
    </xf>
    <xf numFmtId="0" fontId="17" fillId="7" borderId="2" xfId="0" applyFont="1" applyFill="1" applyBorder="1" applyAlignment="1">
      <alignment vertical="center"/>
    </xf>
    <xf numFmtId="0" fontId="17" fillId="7" borderId="3" xfId="0" applyFont="1" applyFill="1" applyBorder="1" applyAlignment="1">
      <alignment vertical="center"/>
    </xf>
    <xf numFmtId="44" fontId="17" fillId="7" borderId="3" xfId="0" applyNumberFormat="1" applyFont="1" applyFill="1" applyBorder="1" applyAlignment="1">
      <alignment horizontal="left" vertical="center"/>
    </xf>
    <xf numFmtId="44" fontId="17" fillId="7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9" fillId="5" borderId="29" xfId="0" applyFont="1" applyFill="1" applyBorder="1" applyAlignment="1">
      <alignment vertical="center"/>
    </xf>
    <xf numFmtId="0" fontId="9" fillId="5" borderId="30" xfId="0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center" wrapText="1"/>
    </xf>
    <xf numFmtId="44" fontId="4" fillId="0" borderId="24" xfId="0" applyNumberFormat="1" applyFont="1" applyFill="1" applyBorder="1" applyAlignment="1" applyProtection="1">
      <alignment vertical="center"/>
      <protection locked="0"/>
    </xf>
    <xf numFmtId="10" fontId="0" fillId="0" borderId="18" xfId="0" applyNumberFormat="1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right"/>
    </xf>
    <xf numFmtId="10" fontId="0" fillId="0" borderId="11" xfId="0" applyNumberFormat="1" applyBorder="1"/>
    <xf numFmtId="10" fontId="0" fillId="6" borderId="1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6" borderId="4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2" fontId="4" fillId="3" borderId="54" xfId="0" applyNumberFormat="1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44" fontId="4" fillId="0" borderId="34" xfId="0" applyNumberFormat="1" applyFont="1" applyFill="1" applyBorder="1" applyAlignment="1" applyProtection="1">
      <alignment horizontal="center" vertical="center"/>
      <protection locked="0"/>
    </xf>
    <xf numFmtId="10" fontId="9" fillId="3" borderId="43" xfId="1" applyNumberFormat="1" applyFont="1" applyFill="1" applyBorder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44" fontId="4" fillId="0" borderId="0" xfId="0" applyNumberFormat="1" applyFont="1"/>
    <xf numFmtId="0" fontId="3" fillId="8" borderId="1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0" fontId="16" fillId="8" borderId="18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4" fillId="8" borderId="0" xfId="0" applyFont="1" applyFill="1"/>
    <xf numFmtId="10" fontId="0" fillId="3" borderId="11" xfId="1" applyNumberFormat="1" applyFont="1" applyFill="1" applyBorder="1" applyProtection="1">
      <protection locked="0"/>
    </xf>
    <xf numFmtId="0" fontId="0" fillId="3" borderId="11" xfId="0" applyFill="1" applyBorder="1" applyProtection="1">
      <protection locked="0"/>
    </xf>
    <xf numFmtId="10" fontId="0" fillId="3" borderId="11" xfId="0" applyNumberFormat="1" applyFill="1" applyBorder="1" applyProtection="1">
      <protection locked="0"/>
    </xf>
    <xf numFmtId="0" fontId="0" fillId="0" borderId="0" xfId="0" applyAlignment="1">
      <alignment wrapText="1"/>
    </xf>
    <xf numFmtId="0" fontId="4" fillId="0" borderId="44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5" borderId="27" xfId="0" applyFont="1" applyFill="1" applyBorder="1" applyAlignment="1">
      <alignment horizontal="left" vertical="center"/>
    </xf>
    <xf numFmtId="0" fontId="4" fillId="0" borderId="44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9" fillId="6" borderId="1" xfId="0" applyFont="1" applyFill="1" applyBorder="1" applyAlignment="1">
      <alignment horizontal="right" vertical="center"/>
    </xf>
    <xf numFmtId="0" fontId="9" fillId="6" borderId="2" xfId="0" applyFont="1" applyFill="1" applyBorder="1" applyAlignment="1">
      <alignment horizontal="right" vertical="center"/>
    </xf>
    <xf numFmtId="0" fontId="9" fillId="6" borderId="3" xfId="0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0" fontId="18" fillId="10" borderId="21" xfId="0" applyFont="1" applyFill="1" applyBorder="1" applyAlignment="1">
      <alignment horizontal="center" vertical="center"/>
    </xf>
    <xf numFmtId="0" fontId="18" fillId="10" borderId="51" xfId="0" applyFont="1" applyFill="1" applyBorder="1" applyAlignment="1">
      <alignment horizontal="center" vertical="center"/>
    </xf>
    <xf numFmtId="0" fontId="18" fillId="10" borderId="50" xfId="0" applyFont="1" applyFill="1" applyBorder="1" applyAlignment="1">
      <alignment horizontal="center" vertical="center"/>
    </xf>
    <xf numFmtId="0" fontId="18" fillId="10" borderId="35" xfId="0" applyFont="1" applyFill="1" applyBorder="1" applyAlignment="1">
      <alignment horizontal="center" vertical="center"/>
    </xf>
    <xf numFmtId="0" fontId="18" fillId="10" borderId="49" xfId="0" applyFont="1" applyFill="1" applyBorder="1" applyAlignment="1">
      <alignment horizontal="center" vertical="center"/>
    </xf>
    <xf numFmtId="0" fontId="18" fillId="10" borderId="48" xfId="0" applyFont="1" applyFill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8" borderId="46" xfId="0" applyFont="1" applyFill="1" applyBorder="1" applyAlignment="1">
      <alignment horizontal="center" vertical="center" wrapText="1"/>
    </xf>
    <xf numFmtId="0" fontId="19" fillId="8" borderId="11" xfId="0" applyFont="1" applyFill="1" applyBorder="1" applyAlignment="1">
      <alignment horizontal="center" vertical="center" wrapText="1"/>
    </xf>
    <xf numFmtId="0" fontId="19" fillId="0" borderId="4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44" fontId="0" fillId="3" borderId="11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4" fontId="19" fillId="0" borderId="47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0" borderId="0" xfId="0" applyAlignment="1">
      <alignment horizontal="left" wrapText="1"/>
    </xf>
    <xf numFmtId="44" fontId="0" fillId="0" borderId="0" xfId="0" applyNumberFormat="1"/>
  </cellXfs>
  <cellStyles count="3">
    <cellStyle name="Normal" xfId="0" builtinId="0"/>
    <cellStyle name="Normal_Planilha" xfId="2" xr:uid="{71FA6DCC-12A4-4273-AB07-A041D6142DBD}"/>
    <cellStyle name="Porcentagem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1238250</xdr:colOff>
      <xdr:row>86</xdr:row>
      <xdr:rowOff>0</xdr:rowOff>
    </xdr:from>
    <xdr:to>
      <xdr:col>2</xdr:col>
      <xdr:colOff>591606</xdr:colOff>
      <xdr:row>106</xdr:row>
      <xdr:rowOff>48703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F626E5-BE9C-BB1A-03D3-C79D6EB36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24050625"/>
          <a:ext cx="4373031" cy="36840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71085491153\OneDrive%20-%20Receita%20Federal%20do%20Brasil\SEPOL%202025\Manuten&#231;&#227;o%20Ar\Pesquisa%20de%20Pre&#231;os\Valor%20Estimado%20da%20Contrata&#231;&#227;o.xlsx" TargetMode="External"/><Relationship Id="rId1" Type="http://schemas.openxmlformats.org/officeDocument/2006/relationships/externalLinkPath" Target="file:///C:\Users\71085491153\OneDrive%20-%20Receita%20Federal%20do%20Brasil\SEPOL%202025\Manuten&#231;&#227;o%20Ar\Pesquisa%20de%20Pre&#231;os\Valor%20Estimado%20da%20Contrata&#231;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DA EMPRESA"/>
      <sheetName val="BDI"/>
      <sheetName val="GRUPO 1 - Itens 1, 2 e 3"/>
      <sheetName val="GRUPO 2 - Itens 4 e 5"/>
      <sheetName val="ITEM 6 - DIREP"/>
      <sheetName val="Endereços"/>
      <sheetName val="Resumo da proposta"/>
    </sheetNames>
    <sheetDataSet>
      <sheetData sheetId="0"/>
      <sheetData sheetId="1">
        <row r="27">
          <cell r="D27">
            <v>0.1595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1337B-CA79-401D-BB5F-145D4470570B}">
  <sheetPr>
    <tabColor rgb="FFFFC000"/>
    <pageSetUpPr fitToPage="1"/>
  </sheetPr>
  <dimension ref="A1:N107"/>
  <sheetViews>
    <sheetView showGridLines="0" topLeftCell="A70" zoomScale="80" zoomScaleNormal="80" workbookViewId="0">
      <selection activeCell="A75" sqref="A75:G82"/>
    </sheetView>
  </sheetViews>
  <sheetFormatPr defaultColWidth="8.77734375" defaultRowHeight="14.4" x14ac:dyDescent="0.3"/>
  <cols>
    <col min="1" max="1" width="27.6640625" style="1" customWidth="1"/>
    <col min="2" max="2" width="44.21875" style="1" customWidth="1"/>
    <col min="3" max="5" width="19.21875" style="1" customWidth="1"/>
    <col min="6" max="6" width="19.44140625" style="1" customWidth="1"/>
    <col min="7" max="7" width="19.44140625" style="80" customWidth="1"/>
    <col min="8" max="8" width="3.109375" style="1" customWidth="1"/>
    <col min="9" max="9" width="15.109375" style="1" customWidth="1"/>
    <col min="10" max="10" width="10.44140625" style="1" customWidth="1"/>
    <col min="11" max="15" width="12" style="1" customWidth="1"/>
    <col min="16" max="16384" width="8.77734375" style="1"/>
  </cols>
  <sheetData>
    <row r="1" spans="1:14" ht="30.45" customHeight="1" thickBot="1" x14ac:dyDescent="0.35">
      <c r="A1" s="149" t="s">
        <v>122</v>
      </c>
      <c r="B1" s="150"/>
      <c r="C1" s="150"/>
      <c r="D1" s="150"/>
      <c r="E1" s="150"/>
      <c r="F1" s="150"/>
      <c r="G1" s="151"/>
    </row>
    <row r="2" spans="1:14" ht="4.5" customHeight="1" thickBot="1" x14ac:dyDescent="0.35">
      <c r="A2" s="2"/>
      <c r="B2" s="2"/>
      <c r="C2" s="2"/>
      <c r="D2" s="2"/>
      <c r="E2" s="2"/>
      <c r="F2" s="2"/>
      <c r="G2" s="3"/>
    </row>
    <row r="3" spans="1:14" ht="50.55" customHeight="1" thickBot="1" x14ac:dyDescent="0.35">
      <c r="A3" s="106" t="s">
        <v>0</v>
      </c>
      <c r="B3" s="149" t="s">
        <v>1</v>
      </c>
      <c r="C3" s="150"/>
      <c r="D3" s="150"/>
      <c r="E3" s="150"/>
      <c r="F3" s="150"/>
      <c r="G3" s="151"/>
    </row>
    <row r="4" spans="1:14" ht="6" customHeight="1" thickBot="1" x14ac:dyDescent="0.35">
      <c r="A4" s="2"/>
      <c r="B4" s="2"/>
      <c r="C4" s="2"/>
      <c r="D4" s="2"/>
      <c r="E4" s="2"/>
      <c r="F4" s="2"/>
      <c r="G4" s="3"/>
    </row>
    <row r="5" spans="1:14" x14ac:dyDescent="0.3">
      <c r="A5" s="4" t="s">
        <v>2</v>
      </c>
      <c r="B5" s="5"/>
      <c r="C5" s="6"/>
      <c r="D5" s="7"/>
      <c r="E5" s="7"/>
      <c r="F5" s="7"/>
      <c r="G5" s="8"/>
    </row>
    <row r="6" spans="1:14" x14ac:dyDescent="0.3">
      <c r="A6" s="9" t="s">
        <v>3</v>
      </c>
      <c r="B6" s="10"/>
      <c r="C6" s="11"/>
      <c r="D6" s="12"/>
      <c r="E6" s="12"/>
      <c r="F6" s="12"/>
      <c r="G6" s="13"/>
    </row>
    <row r="7" spans="1:14" x14ac:dyDescent="0.3">
      <c r="A7" s="9" t="s">
        <v>4</v>
      </c>
      <c r="B7" s="10" t="s">
        <v>5</v>
      </c>
      <c r="C7" s="11"/>
      <c r="D7" s="12"/>
      <c r="E7" s="12"/>
      <c r="F7" s="12"/>
      <c r="G7" s="13"/>
    </row>
    <row r="8" spans="1:14" ht="15" thickBot="1" x14ac:dyDescent="0.35">
      <c r="A8" s="14" t="s">
        <v>6</v>
      </c>
      <c r="B8" s="15" t="s">
        <v>7</v>
      </c>
      <c r="C8" s="16"/>
      <c r="D8" s="16"/>
      <c r="E8" s="16"/>
      <c r="F8" s="16"/>
      <c r="G8" s="17"/>
    </row>
    <row r="9" spans="1:14" ht="6" customHeight="1" thickBot="1" x14ac:dyDescent="0.35">
      <c r="A9" s="2"/>
      <c r="B9" s="18"/>
      <c r="C9" s="18"/>
      <c r="D9" s="18"/>
      <c r="E9" s="18"/>
      <c r="F9" s="18"/>
      <c r="G9" s="18"/>
    </row>
    <row r="10" spans="1:14" ht="31.95" customHeight="1" thickBot="1" x14ac:dyDescent="0.35">
      <c r="A10" s="137" t="s">
        <v>48</v>
      </c>
      <c r="B10" s="138"/>
      <c r="C10" s="138"/>
      <c r="D10" s="138"/>
      <c r="E10" s="138"/>
      <c r="F10" s="138"/>
      <c r="G10" s="139"/>
    </row>
    <row r="11" spans="1:14" s="22" customFormat="1" ht="72.599999999999994" thickBot="1" x14ac:dyDescent="0.35">
      <c r="A11" s="19" t="s">
        <v>8</v>
      </c>
      <c r="B11" s="19" t="s">
        <v>9</v>
      </c>
      <c r="C11" s="20" t="s">
        <v>10</v>
      </c>
      <c r="D11" s="21" t="s">
        <v>11</v>
      </c>
      <c r="E11" s="21" t="s">
        <v>103</v>
      </c>
      <c r="F11" s="21" t="s">
        <v>49</v>
      </c>
      <c r="G11" s="21" t="s">
        <v>50</v>
      </c>
    </row>
    <row r="12" spans="1:14" ht="28.05" customHeight="1" thickBot="1" x14ac:dyDescent="0.35">
      <c r="A12" s="120" t="s">
        <v>114</v>
      </c>
      <c r="B12" s="98" t="s">
        <v>119</v>
      </c>
      <c r="C12" s="55">
        <v>37</v>
      </c>
      <c r="D12" s="99">
        <v>8</v>
      </c>
      <c r="E12" s="102">
        <v>189.43</v>
      </c>
      <c r="F12" s="103">
        <f>(G12/24)</f>
        <v>2336.3033333333333</v>
      </c>
      <c r="G12" s="57">
        <f>(C12*D12*E12)</f>
        <v>56071.28</v>
      </c>
      <c r="J12" s="26"/>
    </row>
    <row r="13" spans="1:14" ht="28.05" customHeight="1" thickBot="1" x14ac:dyDescent="0.35">
      <c r="A13" s="120" t="s">
        <v>115</v>
      </c>
      <c r="B13" s="98" t="s">
        <v>117</v>
      </c>
      <c r="C13" s="55">
        <v>4</v>
      </c>
      <c r="D13" s="99">
        <v>8</v>
      </c>
      <c r="E13" s="102">
        <v>189.43</v>
      </c>
      <c r="F13" s="103">
        <f t="shared" ref="F13:F14" si="0">(G13/24)</f>
        <v>252.57333333333335</v>
      </c>
      <c r="G13" s="57">
        <f t="shared" ref="G13:G14" si="1">(C13*D13*E13)</f>
        <v>6061.76</v>
      </c>
      <c r="J13" s="26"/>
      <c r="L13" s="81"/>
      <c r="M13" s="81"/>
      <c r="N13" s="81"/>
    </row>
    <row r="14" spans="1:14" ht="28.05" customHeight="1" thickBot="1" x14ac:dyDescent="0.35">
      <c r="A14" s="120" t="s">
        <v>116</v>
      </c>
      <c r="B14" s="98" t="s">
        <v>118</v>
      </c>
      <c r="C14" s="55">
        <v>21</v>
      </c>
      <c r="D14" s="99">
        <v>8</v>
      </c>
      <c r="E14" s="102">
        <v>189.43</v>
      </c>
      <c r="F14" s="103">
        <f t="shared" si="0"/>
        <v>1326.01</v>
      </c>
      <c r="G14" s="57">
        <f t="shared" si="1"/>
        <v>31824.240000000002</v>
      </c>
      <c r="J14" s="26"/>
      <c r="L14" s="27"/>
      <c r="M14" s="28"/>
      <c r="N14" s="29"/>
    </row>
    <row r="15" spans="1:14" ht="25.05" customHeight="1" thickBot="1" x14ac:dyDescent="0.35">
      <c r="A15" s="131" t="s">
        <v>12</v>
      </c>
      <c r="B15" s="132"/>
      <c r="C15" s="132"/>
      <c r="D15" s="132"/>
      <c r="E15" s="133"/>
      <c r="F15" s="33">
        <f>SUM(F12:F14)</f>
        <v>3914.8866666666663</v>
      </c>
      <c r="G15" s="34">
        <f>SUM(G12:G14)</f>
        <v>93957.28</v>
      </c>
      <c r="J15" s="35"/>
    </row>
    <row r="16" spans="1:14" ht="6.45" customHeight="1" thickBot="1" x14ac:dyDescent="0.35">
      <c r="A16" s="36"/>
      <c r="B16" s="36"/>
      <c r="C16" s="36"/>
      <c r="D16" s="36"/>
      <c r="E16" s="36"/>
      <c r="F16" s="37"/>
      <c r="G16" s="37"/>
      <c r="J16" s="35"/>
    </row>
    <row r="17" spans="1:7" ht="45.45" customHeight="1" thickBot="1" x14ac:dyDescent="0.35">
      <c r="A17" s="137" t="s">
        <v>51</v>
      </c>
      <c r="B17" s="138"/>
      <c r="C17" s="138"/>
      <c r="D17" s="138"/>
      <c r="E17" s="138"/>
      <c r="F17" s="138"/>
      <c r="G17" s="139"/>
    </row>
    <row r="18" spans="1:7" ht="47.55" customHeight="1" thickBot="1" x14ac:dyDescent="0.35">
      <c r="A18" s="30" t="s">
        <v>8</v>
      </c>
      <c r="B18" s="31"/>
      <c r="C18" s="31"/>
      <c r="D18" s="31"/>
      <c r="E18" s="100" t="s">
        <v>104</v>
      </c>
      <c r="F18" s="21" t="s">
        <v>49</v>
      </c>
      <c r="G18" s="21" t="s">
        <v>50</v>
      </c>
    </row>
    <row r="19" spans="1:7" x14ac:dyDescent="0.3">
      <c r="A19" s="82" t="s">
        <v>114</v>
      </c>
      <c r="B19" s="83"/>
      <c r="C19" s="83"/>
      <c r="D19" s="83"/>
      <c r="E19" s="101">
        <v>380.07</v>
      </c>
      <c r="F19" s="41">
        <f>(G19/24)</f>
        <v>15.83625</v>
      </c>
      <c r="G19" s="87">
        <f>E19</f>
        <v>380.07</v>
      </c>
    </row>
    <row r="20" spans="1:7" x14ac:dyDescent="0.3">
      <c r="A20" s="39" t="s">
        <v>115</v>
      </c>
      <c r="B20" s="40"/>
      <c r="C20" s="40"/>
      <c r="D20" s="40"/>
      <c r="E20" s="101">
        <v>380.07</v>
      </c>
      <c r="F20" s="41">
        <f t="shared" ref="F20:F21" si="2">(G20/24)</f>
        <v>15.83625</v>
      </c>
      <c r="G20" s="87">
        <f t="shared" ref="G20:G21" si="3">E20</f>
        <v>380.07</v>
      </c>
    </row>
    <row r="21" spans="1:7" ht="15" thickBot="1" x14ac:dyDescent="0.35">
      <c r="A21" s="39" t="s">
        <v>116</v>
      </c>
      <c r="B21" s="40"/>
      <c r="C21" s="40"/>
      <c r="D21" s="40"/>
      <c r="E21" s="101">
        <v>380.07</v>
      </c>
      <c r="F21" s="41">
        <f t="shared" si="2"/>
        <v>15.83625</v>
      </c>
      <c r="G21" s="87">
        <f t="shared" si="3"/>
        <v>380.07</v>
      </c>
    </row>
    <row r="22" spans="1:7" ht="15" thickBot="1" x14ac:dyDescent="0.35">
      <c r="A22" s="42" t="s">
        <v>52</v>
      </c>
      <c r="B22" s="43"/>
      <c r="C22" s="43"/>
      <c r="D22" s="43"/>
      <c r="E22" s="44"/>
      <c r="F22" s="45">
        <f>SUM(F19:F21)</f>
        <v>47.508749999999999</v>
      </c>
      <c r="G22" s="46">
        <f>SUM(G19:G21)</f>
        <v>1140.21</v>
      </c>
    </row>
    <row r="23" spans="1:7" x14ac:dyDescent="0.3">
      <c r="A23" s="47"/>
      <c r="B23" s="47"/>
      <c r="C23" s="47"/>
      <c r="D23" s="47"/>
      <c r="E23" s="47"/>
      <c r="F23" s="47"/>
      <c r="G23" s="37"/>
    </row>
    <row r="24" spans="1:7" ht="15" thickBot="1" x14ac:dyDescent="0.35">
      <c r="A24" s="47"/>
      <c r="B24" s="47"/>
      <c r="C24" s="47"/>
      <c r="D24" s="47"/>
      <c r="E24" s="47"/>
      <c r="F24" s="47"/>
      <c r="G24" s="37"/>
    </row>
    <row r="25" spans="1:7" ht="33.450000000000003" customHeight="1" thickBot="1" x14ac:dyDescent="0.35">
      <c r="A25" s="137" t="s">
        <v>53</v>
      </c>
      <c r="B25" s="138"/>
      <c r="C25" s="138"/>
      <c r="D25" s="138"/>
      <c r="E25" s="138"/>
      <c r="F25" s="138"/>
      <c r="G25" s="139"/>
    </row>
    <row r="26" spans="1:7" ht="72.599999999999994" thickBot="1" x14ac:dyDescent="0.35">
      <c r="A26" s="84" t="s">
        <v>8</v>
      </c>
      <c r="B26" s="85"/>
      <c r="C26" s="85"/>
      <c r="D26" s="86" t="s">
        <v>13</v>
      </c>
      <c r="E26" s="21" t="s">
        <v>105</v>
      </c>
      <c r="F26" s="21" t="s">
        <v>49</v>
      </c>
      <c r="G26" s="21" t="s">
        <v>50</v>
      </c>
    </row>
    <row r="27" spans="1:7" x14ac:dyDescent="0.3">
      <c r="A27" s="50" t="s">
        <v>114</v>
      </c>
      <c r="B27" s="51"/>
      <c r="C27" s="51"/>
      <c r="D27" s="52">
        <v>4</v>
      </c>
      <c r="E27" s="48">
        <v>274.3</v>
      </c>
      <c r="F27" s="41">
        <f>(G27/24)</f>
        <v>45.716666666666669</v>
      </c>
      <c r="G27" s="49">
        <f>D27*E27</f>
        <v>1097.2</v>
      </c>
    </row>
    <row r="28" spans="1:7" x14ac:dyDescent="0.3">
      <c r="A28" s="50" t="s">
        <v>115</v>
      </c>
      <c r="B28" s="51"/>
      <c r="C28" s="51"/>
      <c r="D28" s="52">
        <v>4</v>
      </c>
      <c r="E28" s="48">
        <v>274.3</v>
      </c>
      <c r="F28" s="41">
        <f t="shared" ref="F28:F29" si="4">(G28/24)</f>
        <v>45.716666666666669</v>
      </c>
      <c r="G28" s="49">
        <f t="shared" ref="G28:G29" si="5">D28*E28</f>
        <v>1097.2</v>
      </c>
    </row>
    <row r="29" spans="1:7" ht="15" thickBot="1" x14ac:dyDescent="0.35">
      <c r="A29" s="50" t="s">
        <v>116</v>
      </c>
      <c r="B29" s="51"/>
      <c r="C29" s="51"/>
      <c r="D29" s="52">
        <v>4</v>
      </c>
      <c r="E29" s="48">
        <v>274.3</v>
      </c>
      <c r="F29" s="41">
        <f t="shared" si="4"/>
        <v>45.716666666666669</v>
      </c>
      <c r="G29" s="49">
        <f t="shared" si="5"/>
        <v>1097.2</v>
      </c>
    </row>
    <row r="30" spans="1:7" ht="30" customHeight="1" thickBot="1" x14ac:dyDescent="0.35">
      <c r="A30" s="128" t="s">
        <v>14</v>
      </c>
      <c r="B30" s="129"/>
      <c r="C30" s="129"/>
      <c r="D30" s="129"/>
      <c r="E30" s="130"/>
      <c r="F30" s="46">
        <f>SUM(F27:F29)</f>
        <v>137.15</v>
      </c>
      <c r="G30" s="46">
        <f>SUM(G27:G29)</f>
        <v>3291.6000000000004</v>
      </c>
    </row>
    <row r="31" spans="1:7" ht="39.450000000000003" customHeight="1" thickBot="1" x14ac:dyDescent="0.35">
      <c r="A31" s="137" t="s">
        <v>54</v>
      </c>
      <c r="B31" s="138"/>
      <c r="C31" s="138"/>
      <c r="D31" s="138"/>
      <c r="E31" s="138"/>
      <c r="F31" s="138"/>
      <c r="G31" s="139"/>
    </row>
    <row r="32" spans="1:7" ht="72.599999999999994" thickBot="1" x14ac:dyDescent="0.35">
      <c r="A32" s="19" t="s">
        <v>8</v>
      </c>
      <c r="B32" s="134" t="s">
        <v>9</v>
      </c>
      <c r="C32" s="135"/>
      <c r="D32" s="136"/>
      <c r="E32" s="21" t="s">
        <v>15</v>
      </c>
      <c r="F32" s="21" t="s">
        <v>103</v>
      </c>
      <c r="G32" s="21" t="s">
        <v>50</v>
      </c>
    </row>
    <row r="33" spans="1:7" x14ac:dyDescent="0.3">
      <c r="A33" s="120" t="s">
        <v>114</v>
      </c>
      <c r="B33" s="152" t="s">
        <v>119</v>
      </c>
      <c r="C33" s="153"/>
      <c r="D33" s="154"/>
      <c r="E33" s="24">
        <v>26</v>
      </c>
      <c r="F33" s="53">
        <v>188.17</v>
      </c>
      <c r="G33" s="25">
        <f t="shared" ref="G33:G35" si="6">(E33*F33)</f>
        <v>4892.42</v>
      </c>
    </row>
    <row r="34" spans="1:7" x14ac:dyDescent="0.3">
      <c r="A34" s="121" t="s">
        <v>115</v>
      </c>
      <c r="B34" s="155" t="s">
        <v>117</v>
      </c>
      <c r="C34" s="156"/>
      <c r="D34" s="157"/>
      <c r="E34" s="24">
        <v>3</v>
      </c>
      <c r="F34" s="53">
        <v>188.17</v>
      </c>
      <c r="G34" s="25">
        <f t="shared" si="6"/>
        <v>564.51</v>
      </c>
    </row>
    <row r="35" spans="1:7" ht="15" thickBot="1" x14ac:dyDescent="0.35">
      <c r="A35" s="121" t="s">
        <v>116</v>
      </c>
      <c r="B35" s="155" t="s">
        <v>118</v>
      </c>
      <c r="C35" s="156"/>
      <c r="D35" s="157"/>
      <c r="E35" s="24">
        <v>15</v>
      </c>
      <c r="F35" s="53">
        <v>188.17</v>
      </c>
      <c r="G35" s="25">
        <f t="shared" si="6"/>
        <v>2822.5499999999997</v>
      </c>
    </row>
    <row r="36" spans="1:7" ht="25.5" customHeight="1" thickBot="1" x14ac:dyDescent="0.35">
      <c r="A36" s="131" t="s">
        <v>44</v>
      </c>
      <c r="B36" s="132"/>
      <c r="C36" s="132"/>
      <c r="D36" s="132"/>
      <c r="E36" s="132"/>
      <c r="F36" s="133"/>
      <c r="G36" s="34">
        <f>SUM(G33:G35)</f>
        <v>8279.48</v>
      </c>
    </row>
    <row r="37" spans="1:7" ht="15" thickBot="1" x14ac:dyDescent="0.35">
      <c r="A37" s="36"/>
      <c r="B37" s="36"/>
      <c r="C37" s="36"/>
      <c r="D37" s="36"/>
      <c r="E37" s="36"/>
      <c r="F37" s="36"/>
      <c r="G37" s="37"/>
    </row>
    <row r="38" spans="1:7" ht="21.6" thickBot="1" x14ac:dyDescent="0.35">
      <c r="A38" s="137" t="s">
        <v>55</v>
      </c>
      <c r="B38" s="138"/>
      <c r="C38" s="138"/>
      <c r="D38" s="138"/>
      <c r="E38" s="138"/>
      <c r="F38" s="138"/>
      <c r="G38" s="139"/>
    </row>
    <row r="39" spans="1:7" ht="47.55" customHeight="1" thickBot="1" x14ac:dyDescent="0.35">
      <c r="A39" s="134" t="s">
        <v>8</v>
      </c>
      <c r="B39" s="135"/>
      <c r="C39" s="135"/>
      <c r="D39" s="136"/>
      <c r="E39" s="20" t="s">
        <v>16</v>
      </c>
      <c r="F39" s="20" t="s">
        <v>106</v>
      </c>
      <c r="G39" s="21" t="s">
        <v>50</v>
      </c>
    </row>
    <row r="40" spans="1:7" x14ac:dyDescent="0.3">
      <c r="A40" s="54" t="s">
        <v>114</v>
      </c>
      <c r="B40" s="146" t="s">
        <v>17</v>
      </c>
      <c r="C40" s="147"/>
      <c r="D40" s="148"/>
      <c r="E40" s="55">
        <v>4</v>
      </c>
      <c r="F40" s="56">
        <v>394.03</v>
      </c>
      <c r="G40" s="57">
        <f t="shared" ref="G40:G45" si="7">E40*F40</f>
        <v>1576.12</v>
      </c>
    </row>
    <row r="41" spans="1:7" ht="15" thickBot="1" x14ac:dyDescent="0.35">
      <c r="A41" s="58"/>
      <c r="B41" s="143" t="s">
        <v>18</v>
      </c>
      <c r="C41" s="144"/>
      <c r="D41" s="145"/>
      <c r="E41" s="59">
        <v>4</v>
      </c>
      <c r="F41" s="61">
        <v>176.98</v>
      </c>
      <c r="G41" s="25">
        <f t="shared" si="7"/>
        <v>707.92</v>
      </c>
    </row>
    <row r="42" spans="1:7" x14ac:dyDescent="0.3">
      <c r="A42" s="54" t="s">
        <v>115</v>
      </c>
      <c r="B42" s="146" t="s">
        <v>17</v>
      </c>
      <c r="C42" s="147"/>
      <c r="D42" s="148"/>
      <c r="E42" s="55">
        <v>1</v>
      </c>
      <c r="F42" s="56">
        <v>394.03</v>
      </c>
      <c r="G42" s="57">
        <f t="shared" si="7"/>
        <v>394.03</v>
      </c>
    </row>
    <row r="43" spans="1:7" ht="15" thickBot="1" x14ac:dyDescent="0.35">
      <c r="A43" s="58"/>
      <c r="B43" s="143" t="s">
        <v>18</v>
      </c>
      <c r="C43" s="144"/>
      <c r="D43" s="145"/>
      <c r="E43" s="59">
        <v>1</v>
      </c>
      <c r="F43" s="61">
        <v>176.98</v>
      </c>
      <c r="G43" s="25">
        <f t="shared" si="7"/>
        <v>176.98</v>
      </c>
    </row>
    <row r="44" spans="1:7" x14ac:dyDescent="0.3">
      <c r="A44" s="82" t="s">
        <v>116</v>
      </c>
      <c r="B44" s="146" t="s">
        <v>17</v>
      </c>
      <c r="C44" s="147"/>
      <c r="D44" s="148"/>
      <c r="E44" s="55">
        <v>2</v>
      </c>
      <c r="F44" s="56">
        <v>394.03</v>
      </c>
      <c r="G44" s="57">
        <f t="shared" si="7"/>
        <v>788.06</v>
      </c>
    </row>
    <row r="45" spans="1:7" ht="15" thickBot="1" x14ac:dyDescent="0.35">
      <c r="A45" s="82"/>
      <c r="B45" s="143" t="s">
        <v>18</v>
      </c>
      <c r="C45" s="144"/>
      <c r="D45" s="145"/>
      <c r="E45" s="60">
        <v>2</v>
      </c>
      <c r="F45" s="61">
        <v>176.98</v>
      </c>
      <c r="G45" s="25">
        <f t="shared" si="7"/>
        <v>353.96</v>
      </c>
    </row>
    <row r="46" spans="1:7" ht="35.549999999999997" customHeight="1" thickBot="1" x14ac:dyDescent="0.35">
      <c r="A46" s="134" t="s">
        <v>19</v>
      </c>
      <c r="B46" s="135"/>
      <c r="C46" s="135"/>
      <c r="D46" s="135"/>
      <c r="E46" s="135"/>
      <c r="F46" s="136"/>
      <c r="G46" s="34">
        <f>SUM(G40:G45)</f>
        <v>3997.0699999999997</v>
      </c>
    </row>
    <row r="47" spans="1:7" x14ac:dyDescent="0.3">
      <c r="A47" s="36"/>
      <c r="B47" s="36"/>
      <c r="C47" s="36"/>
      <c r="D47" s="36"/>
      <c r="E47" s="36"/>
      <c r="F47" s="36"/>
      <c r="G47" s="37"/>
    </row>
    <row r="48" spans="1:7" ht="15" thickBot="1" x14ac:dyDescent="0.35">
      <c r="A48" s="2"/>
      <c r="B48" s="2"/>
      <c r="C48" s="2"/>
      <c r="D48" s="2"/>
      <c r="E48" s="2"/>
      <c r="F48" s="2"/>
      <c r="G48" s="3"/>
    </row>
    <row r="49" spans="1:10" ht="31.95" customHeight="1" thickBot="1" x14ac:dyDescent="0.35">
      <c r="A49" s="137" t="s">
        <v>56</v>
      </c>
      <c r="B49" s="138"/>
      <c r="C49" s="138"/>
      <c r="D49" s="138"/>
      <c r="E49" s="138"/>
      <c r="F49" s="138"/>
      <c r="G49" s="139"/>
      <c r="J49" s="62"/>
    </row>
    <row r="50" spans="1:10" ht="47.55" customHeight="1" thickBot="1" x14ac:dyDescent="0.35">
      <c r="A50" s="134" t="s">
        <v>20</v>
      </c>
      <c r="B50" s="135"/>
      <c r="C50" s="135"/>
      <c r="D50" s="136"/>
      <c r="E50" s="20" t="s">
        <v>21</v>
      </c>
      <c r="F50" s="20" t="s">
        <v>108</v>
      </c>
      <c r="G50" s="21" t="s">
        <v>50</v>
      </c>
    </row>
    <row r="51" spans="1:10" x14ac:dyDescent="0.3">
      <c r="A51" s="125" t="s">
        <v>120</v>
      </c>
      <c r="B51" s="126"/>
      <c r="C51" s="126"/>
      <c r="D51" s="127"/>
      <c r="E51" s="55">
        <v>8</v>
      </c>
      <c r="F51" s="63">
        <v>415.73</v>
      </c>
      <c r="G51" s="64">
        <f t="shared" ref="G51:G67" si="8">E51*F51</f>
        <v>3325.84</v>
      </c>
    </row>
    <row r="52" spans="1:10" x14ac:dyDescent="0.3">
      <c r="A52" s="125" t="s">
        <v>22</v>
      </c>
      <c r="B52" s="126"/>
      <c r="C52" s="126"/>
      <c r="D52" s="127"/>
      <c r="E52" s="23">
        <v>24</v>
      </c>
      <c r="F52" s="63">
        <v>39.9</v>
      </c>
      <c r="G52" s="64">
        <f t="shared" si="8"/>
        <v>957.59999999999991</v>
      </c>
      <c r="J52"/>
    </row>
    <row r="53" spans="1:10" x14ac:dyDescent="0.3">
      <c r="A53" s="140" t="s">
        <v>23</v>
      </c>
      <c r="B53" s="141"/>
      <c r="C53" s="141"/>
      <c r="D53" s="142"/>
      <c r="E53" s="23">
        <v>5</v>
      </c>
      <c r="F53" s="63">
        <v>25</v>
      </c>
      <c r="G53" s="64">
        <f t="shared" si="8"/>
        <v>125</v>
      </c>
      <c r="J53"/>
    </row>
    <row r="54" spans="1:10" x14ac:dyDescent="0.3">
      <c r="A54" s="125" t="s">
        <v>24</v>
      </c>
      <c r="B54" s="126"/>
      <c r="C54" s="126"/>
      <c r="D54" s="127"/>
      <c r="E54" s="65">
        <v>1</v>
      </c>
      <c r="F54" s="63">
        <v>782.91</v>
      </c>
      <c r="G54" s="64">
        <f t="shared" si="8"/>
        <v>782.91</v>
      </c>
      <c r="J54"/>
    </row>
    <row r="55" spans="1:10" x14ac:dyDescent="0.3">
      <c r="A55" s="125" t="s">
        <v>25</v>
      </c>
      <c r="B55" s="126"/>
      <c r="C55" s="126"/>
      <c r="D55" s="127"/>
      <c r="E55" s="65">
        <v>1</v>
      </c>
      <c r="F55" s="66">
        <v>995.01</v>
      </c>
      <c r="G55" s="64">
        <f t="shared" si="8"/>
        <v>995.01</v>
      </c>
      <c r="J55"/>
    </row>
    <row r="56" spans="1:10" x14ac:dyDescent="0.3">
      <c r="A56" s="125" t="s">
        <v>26</v>
      </c>
      <c r="B56" s="126"/>
      <c r="C56" s="126"/>
      <c r="D56" s="127"/>
      <c r="E56" s="65">
        <v>1</v>
      </c>
      <c r="F56" s="66">
        <v>1130.6199999999999</v>
      </c>
      <c r="G56" s="64">
        <f t="shared" si="8"/>
        <v>1130.6199999999999</v>
      </c>
      <c r="J56"/>
    </row>
    <row r="57" spans="1:10" x14ac:dyDescent="0.3">
      <c r="A57" s="125" t="s">
        <v>27</v>
      </c>
      <c r="B57" s="126"/>
      <c r="C57" s="126"/>
      <c r="D57" s="127"/>
      <c r="E57" s="65">
        <v>1</v>
      </c>
      <c r="F57" s="66">
        <v>1893.68</v>
      </c>
      <c r="G57" s="64">
        <f t="shared" si="8"/>
        <v>1893.68</v>
      </c>
      <c r="J57"/>
    </row>
    <row r="58" spans="1:10" x14ac:dyDescent="0.3">
      <c r="A58" s="125" t="s">
        <v>28</v>
      </c>
      <c r="B58" s="126"/>
      <c r="C58" s="126"/>
      <c r="D58" s="127"/>
      <c r="E58" s="65">
        <v>1</v>
      </c>
      <c r="F58" s="66">
        <v>2525.2600000000002</v>
      </c>
      <c r="G58" s="64">
        <f t="shared" si="8"/>
        <v>2525.2600000000002</v>
      </c>
      <c r="J58"/>
    </row>
    <row r="59" spans="1:10" x14ac:dyDescent="0.3">
      <c r="A59" s="117" t="s">
        <v>121</v>
      </c>
      <c r="B59" s="118"/>
      <c r="C59" s="118"/>
      <c r="D59" s="119"/>
      <c r="E59" s="65">
        <v>1</v>
      </c>
      <c r="F59" s="66">
        <v>2619.4</v>
      </c>
      <c r="G59" s="64">
        <f t="shared" si="8"/>
        <v>2619.4</v>
      </c>
      <c r="J59"/>
    </row>
    <row r="60" spans="1:10" x14ac:dyDescent="0.3">
      <c r="A60" s="125" t="s">
        <v>29</v>
      </c>
      <c r="B60" s="126"/>
      <c r="C60" s="126"/>
      <c r="D60" s="127"/>
      <c r="E60" s="65">
        <v>12</v>
      </c>
      <c r="F60" s="66">
        <v>98.9</v>
      </c>
      <c r="G60" s="64">
        <f t="shared" si="8"/>
        <v>1186.8000000000002</v>
      </c>
      <c r="J60"/>
    </row>
    <row r="61" spans="1:10" x14ac:dyDescent="0.3">
      <c r="A61" s="125" t="s">
        <v>30</v>
      </c>
      <c r="B61" s="126"/>
      <c r="C61" s="126"/>
      <c r="D61" s="127"/>
      <c r="E61" s="65">
        <v>226</v>
      </c>
      <c r="F61" s="66">
        <v>39.9</v>
      </c>
      <c r="G61" s="64">
        <f>E61*F61</f>
        <v>9017.4</v>
      </c>
      <c r="J61"/>
    </row>
    <row r="62" spans="1:10" x14ac:dyDescent="0.3">
      <c r="A62" s="125" t="s">
        <v>31</v>
      </c>
      <c r="B62" s="126"/>
      <c r="C62" s="126"/>
      <c r="D62" s="127"/>
      <c r="E62" s="65">
        <v>4</v>
      </c>
      <c r="F62" s="66">
        <v>67.72</v>
      </c>
      <c r="G62" s="64">
        <f>E62*F62</f>
        <v>270.88</v>
      </c>
      <c r="J62"/>
    </row>
    <row r="63" spans="1:10" x14ac:dyDescent="0.3">
      <c r="A63" s="125" t="s">
        <v>32</v>
      </c>
      <c r="B63" s="126"/>
      <c r="C63" s="126"/>
      <c r="D63" s="127"/>
      <c r="E63" s="65">
        <v>8</v>
      </c>
      <c r="F63" s="66">
        <v>1053.82</v>
      </c>
      <c r="G63" s="64">
        <f t="shared" si="8"/>
        <v>8430.56</v>
      </c>
      <c r="J63"/>
    </row>
    <row r="64" spans="1:10" x14ac:dyDescent="0.3">
      <c r="A64" s="125" t="s">
        <v>33</v>
      </c>
      <c r="B64" s="126"/>
      <c r="C64" s="126"/>
      <c r="D64" s="127"/>
      <c r="E64" s="65">
        <v>12</v>
      </c>
      <c r="F64" s="66">
        <v>1087.6400000000001</v>
      </c>
      <c r="G64" s="64">
        <f t="shared" si="8"/>
        <v>13051.68</v>
      </c>
      <c r="J64"/>
    </row>
    <row r="65" spans="1:10" x14ac:dyDescent="0.3">
      <c r="A65" s="125" t="s">
        <v>34</v>
      </c>
      <c r="B65" s="126"/>
      <c r="C65" s="126"/>
      <c r="D65" s="127"/>
      <c r="E65" s="65">
        <v>8</v>
      </c>
      <c r="F65" s="66">
        <v>616.69000000000005</v>
      </c>
      <c r="G65" s="64">
        <f t="shared" si="8"/>
        <v>4933.5200000000004</v>
      </c>
      <c r="J65"/>
    </row>
    <row r="66" spans="1:10" x14ac:dyDescent="0.3">
      <c r="A66" s="125" t="s">
        <v>35</v>
      </c>
      <c r="B66" s="126"/>
      <c r="C66" s="126"/>
      <c r="D66" s="127"/>
      <c r="E66" s="65">
        <v>7</v>
      </c>
      <c r="F66" s="66">
        <v>310.82</v>
      </c>
      <c r="G66" s="64">
        <f t="shared" si="8"/>
        <v>2175.7399999999998</v>
      </c>
      <c r="J66"/>
    </row>
    <row r="67" spans="1:10" x14ac:dyDescent="0.3">
      <c r="A67" s="125" t="s">
        <v>36</v>
      </c>
      <c r="B67" s="126"/>
      <c r="C67" s="126"/>
      <c r="D67" s="127"/>
      <c r="E67" s="65">
        <v>9</v>
      </c>
      <c r="F67" s="66">
        <v>16.52</v>
      </c>
      <c r="G67" s="64">
        <f t="shared" si="8"/>
        <v>148.68</v>
      </c>
      <c r="J67"/>
    </row>
    <row r="68" spans="1:10" ht="29.55" customHeight="1" thickBot="1" x14ac:dyDescent="0.35">
      <c r="A68" s="67" t="s">
        <v>107</v>
      </c>
      <c r="B68" s="68"/>
      <c r="C68" s="68"/>
      <c r="D68" s="68"/>
      <c r="E68" s="68"/>
      <c r="F68" s="69"/>
      <c r="G68" s="70">
        <f>(SUM(G51:G67))*0.15</f>
        <v>8035.5869999999995</v>
      </c>
      <c r="J68"/>
    </row>
    <row r="69" spans="1:10" ht="22.5" customHeight="1" thickBot="1" x14ac:dyDescent="0.35">
      <c r="A69" s="30" t="s">
        <v>95</v>
      </c>
      <c r="B69" s="31"/>
      <c r="C69" s="31"/>
      <c r="D69" s="31"/>
      <c r="E69" s="31"/>
      <c r="F69" s="32"/>
      <c r="G69" s="34">
        <f>SUM(G51:G68)</f>
        <v>61606.167000000001</v>
      </c>
      <c r="J69"/>
    </row>
    <row r="70" spans="1:10" ht="22.5" customHeight="1" thickBot="1" x14ac:dyDescent="0.35">
      <c r="A70" s="122" t="s">
        <v>109</v>
      </c>
      <c r="B70" s="123"/>
      <c r="C70" s="123"/>
      <c r="D70" s="123"/>
      <c r="E70" s="124"/>
      <c r="F70" s="71">
        <v>0.01</v>
      </c>
      <c r="G70" s="72">
        <f>G69*F70</f>
        <v>616.06167000000005</v>
      </c>
      <c r="J70"/>
    </row>
    <row r="71" spans="1:10" ht="22.5" customHeight="1" thickBot="1" x14ac:dyDescent="0.35">
      <c r="A71" s="122" t="s">
        <v>37</v>
      </c>
      <c r="B71" s="123"/>
      <c r="C71" s="123"/>
      <c r="D71" s="123"/>
      <c r="E71" s="124"/>
      <c r="F71" s="104">
        <f>[1]BDI!D27</f>
        <v>0.1595</v>
      </c>
      <c r="G71" s="72">
        <f>(G69-G70)*F71</f>
        <v>9727.921800135</v>
      </c>
      <c r="J71"/>
    </row>
    <row r="72" spans="1:10" ht="22.5" customHeight="1" thickBot="1" x14ac:dyDescent="0.35">
      <c r="A72" s="122" t="s">
        <v>96</v>
      </c>
      <c r="B72" s="123"/>
      <c r="C72" s="123"/>
      <c r="D72" s="123"/>
      <c r="E72" s="123"/>
      <c r="F72" s="124"/>
      <c r="G72" s="72">
        <f>G69-G70+G71</f>
        <v>70718.027130135</v>
      </c>
      <c r="J72"/>
    </row>
    <row r="73" spans="1:10" x14ac:dyDescent="0.3">
      <c r="A73" s="18"/>
      <c r="B73" s="18"/>
      <c r="C73" s="3"/>
      <c r="D73" s="3"/>
      <c r="E73" s="3"/>
      <c r="F73" s="3"/>
      <c r="G73" s="38"/>
      <c r="J73"/>
    </row>
    <row r="74" spans="1:10" ht="15" thickBot="1" x14ac:dyDescent="0.35">
      <c r="A74" s="2"/>
      <c r="B74" s="2"/>
      <c r="C74" s="2"/>
      <c r="D74" s="2"/>
      <c r="E74" s="2"/>
      <c r="F74" s="2"/>
      <c r="G74" s="3"/>
      <c r="J74"/>
    </row>
    <row r="75" spans="1:10" ht="34.200000000000003" customHeight="1" thickBot="1" x14ac:dyDescent="0.35">
      <c r="A75" s="108" t="s">
        <v>38</v>
      </c>
      <c r="B75" s="109"/>
      <c r="C75" s="109"/>
      <c r="D75" s="109"/>
      <c r="E75" s="109"/>
      <c r="F75" s="110" t="s">
        <v>39</v>
      </c>
      <c r="G75" s="111" t="s">
        <v>40</v>
      </c>
      <c r="J75"/>
    </row>
    <row r="76" spans="1:10" ht="15" thickBot="1" x14ac:dyDescent="0.35">
      <c r="A76" s="30" t="s">
        <v>41</v>
      </c>
      <c r="B76" s="31"/>
      <c r="C76" s="32"/>
      <c r="D76" s="32"/>
      <c r="E76" s="32"/>
      <c r="F76" s="73">
        <f>F15</f>
        <v>3914.8866666666663</v>
      </c>
      <c r="G76" s="74">
        <f>G15</f>
        <v>93957.28</v>
      </c>
      <c r="J76"/>
    </row>
    <row r="77" spans="1:10" ht="15" thickBot="1" x14ac:dyDescent="0.35">
      <c r="A77" s="30" t="s">
        <v>42</v>
      </c>
      <c r="B77" s="31"/>
      <c r="C77" s="32"/>
      <c r="D77" s="32"/>
      <c r="E77" s="32"/>
      <c r="F77" s="34">
        <f>F22</f>
        <v>47.508749999999999</v>
      </c>
      <c r="G77" s="74">
        <f>G22</f>
        <v>1140.21</v>
      </c>
      <c r="J77"/>
    </row>
    <row r="78" spans="1:10" ht="15" thickBot="1" x14ac:dyDescent="0.35">
      <c r="A78" s="30" t="s">
        <v>43</v>
      </c>
      <c r="B78" s="31"/>
      <c r="C78" s="32"/>
      <c r="D78" s="32"/>
      <c r="E78" s="32"/>
      <c r="F78" s="73">
        <f>F30</f>
        <v>137.15</v>
      </c>
      <c r="G78" s="74">
        <f>G30</f>
        <v>3291.6000000000004</v>
      </c>
      <c r="J78"/>
    </row>
    <row r="79" spans="1:10" ht="15" thickBot="1" x14ac:dyDescent="0.35">
      <c r="A79" s="30" t="s">
        <v>44</v>
      </c>
      <c r="B79" s="31"/>
      <c r="C79" s="32"/>
      <c r="D79" s="32"/>
      <c r="E79" s="32"/>
      <c r="F79" s="73" t="s">
        <v>45</v>
      </c>
      <c r="G79" s="74">
        <f>G36</f>
        <v>8279.48</v>
      </c>
      <c r="J79"/>
    </row>
    <row r="80" spans="1:10" ht="15" thickBot="1" x14ac:dyDescent="0.35">
      <c r="A80" s="30" t="s">
        <v>19</v>
      </c>
      <c r="B80" s="31"/>
      <c r="C80" s="32"/>
      <c r="D80" s="32"/>
      <c r="E80" s="32"/>
      <c r="F80" s="34" t="s">
        <v>45</v>
      </c>
      <c r="G80" s="74">
        <f>G46</f>
        <v>3997.0699999999997</v>
      </c>
      <c r="J80"/>
    </row>
    <row r="81" spans="1:10" ht="15" thickBot="1" x14ac:dyDescent="0.35">
      <c r="A81" s="30" t="s">
        <v>46</v>
      </c>
      <c r="B81" s="31"/>
      <c r="C81" s="32"/>
      <c r="D81" s="32"/>
      <c r="E81" s="32"/>
      <c r="F81" s="34" t="s">
        <v>45</v>
      </c>
      <c r="G81" s="74">
        <f>G72</f>
        <v>70718.027130135</v>
      </c>
      <c r="J81"/>
    </row>
    <row r="82" spans="1:10" ht="32.549999999999997" customHeight="1" thickBot="1" x14ac:dyDescent="0.35">
      <c r="A82" s="75" t="s">
        <v>47</v>
      </c>
      <c r="B82" s="76"/>
      <c r="C82" s="77"/>
      <c r="D82" s="77"/>
      <c r="E82" s="77"/>
      <c r="F82" s="78">
        <f>SUM(F76:F81)</f>
        <v>4099.5454166666659</v>
      </c>
      <c r="G82" s="79">
        <f>SUM(G76:G81)</f>
        <v>181383.667130135</v>
      </c>
      <c r="J82"/>
    </row>
    <row r="83" spans="1:10" x14ac:dyDescent="0.3">
      <c r="J83"/>
    </row>
    <row r="84" spans="1:10" x14ac:dyDescent="0.3">
      <c r="J84"/>
    </row>
    <row r="85" spans="1:10" x14ac:dyDescent="0.3">
      <c r="B85" s="112" t="s">
        <v>102</v>
      </c>
      <c r="J85"/>
    </row>
    <row r="86" spans="1:10" x14ac:dyDescent="0.3">
      <c r="J86"/>
    </row>
    <row r="87" spans="1:10" x14ac:dyDescent="0.3">
      <c r="J87"/>
    </row>
    <row r="88" spans="1:10" x14ac:dyDescent="0.3">
      <c r="D88" s="1" t="s">
        <v>97</v>
      </c>
      <c r="F88" s="107">
        <f>SUM(F12:F12)+F19+F27</f>
        <v>2397.8562499999998</v>
      </c>
      <c r="G88" s="105">
        <f>SUM(G12:G12)+G19+G27+SUM(G33:G33)+SUM(G40:G41)+(G72*0.597)</f>
        <v>106943.67219669059</v>
      </c>
      <c r="J88"/>
    </row>
    <row r="89" spans="1:10" x14ac:dyDescent="0.3">
      <c r="D89" s="1" t="s">
        <v>98</v>
      </c>
      <c r="F89" s="107">
        <f>SUM(F13:F13)+F20+F28</f>
        <v>314.12625000000003</v>
      </c>
      <c r="G89" s="105">
        <f>SUM(G13:G13)+G20+G28+SUM(G34:G34)+SUM(G42:G43)+(G72*0.065)</f>
        <v>13271.221763458774</v>
      </c>
      <c r="J89"/>
    </row>
    <row r="90" spans="1:10" ht="15.45" customHeight="1" x14ac:dyDescent="0.3">
      <c r="D90" s="1" t="s">
        <v>99</v>
      </c>
      <c r="F90" s="107">
        <f>SUM(F14:F14)+F21+F29</f>
        <v>1387.5629166666668</v>
      </c>
      <c r="G90" s="105">
        <f>SUM(G14:G14)+G21+G29+SUM(G35:G35)+SUM(G44:G45)+(G72*0.339)</f>
        <v>61239.491197115771</v>
      </c>
      <c r="J90"/>
    </row>
    <row r="91" spans="1:10" x14ac:dyDescent="0.3">
      <c r="F91"/>
      <c r="G91" s="1"/>
    </row>
    <row r="92" spans="1:10" x14ac:dyDescent="0.3">
      <c r="F92"/>
      <c r="G92" s="1"/>
    </row>
    <row r="93" spans="1:10" x14ac:dyDescent="0.3">
      <c r="F93"/>
      <c r="G93" s="1"/>
    </row>
    <row r="94" spans="1:10" x14ac:dyDescent="0.3">
      <c r="J94"/>
    </row>
    <row r="95" spans="1:10" x14ac:dyDescent="0.3">
      <c r="J95"/>
    </row>
    <row r="96" spans="1:10" x14ac:dyDescent="0.3">
      <c r="J96"/>
    </row>
    <row r="97" spans="10:10" x14ac:dyDescent="0.3">
      <c r="J97"/>
    </row>
    <row r="98" spans="10:10" x14ac:dyDescent="0.3">
      <c r="J98"/>
    </row>
    <row r="99" spans="10:10" x14ac:dyDescent="0.3">
      <c r="J99"/>
    </row>
    <row r="100" spans="10:10" x14ac:dyDescent="0.3">
      <c r="J100"/>
    </row>
    <row r="101" spans="10:10" x14ac:dyDescent="0.3">
      <c r="J101"/>
    </row>
    <row r="102" spans="10:10" x14ac:dyDescent="0.3">
      <c r="J102"/>
    </row>
    <row r="103" spans="10:10" x14ac:dyDescent="0.3">
      <c r="J103"/>
    </row>
    <row r="104" spans="10:10" x14ac:dyDescent="0.3">
      <c r="J104"/>
    </row>
    <row r="105" spans="10:10" x14ac:dyDescent="0.3">
      <c r="J105"/>
    </row>
    <row r="106" spans="10:10" x14ac:dyDescent="0.3">
      <c r="J106"/>
    </row>
    <row r="107" spans="10:10" x14ac:dyDescent="0.3">
      <c r="J107"/>
    </row>
  </sheetData>
  <mergeCells count="43">
    <mergeCell ref="B41:D41"/>
    <mergeCell ref="B42:D42"/>
    <mergeCell ref="B43:D43"/>
    <mergeCell ref="A31:G31"/>
    <mergeCell ref="B32:D32"/>
    <mergeCell ref="B33:D33"/>
    <mergeCell ref="B34:D34"/>
    <mergeCell ref="B35:D35"/>
    <mergeCell ref="B40:D40"/>
    <mergeCell ref="A1:G1"/>
    <mergeCell ref="B3:G3"/>
    <mergeCell ref="A10:G10"/>
    <mergeCell ref="A17:G17"/>
    <mergeCell ref="A25:G25"/>
    <mergeCell ref="A15:E15"/>
    <mergeCell ref="A30:E30"/>
    <mergeCell ref="A57:D57"/>
    <mergeCell ref="A36:F36"/>
    <mergeCell ref="A46:F46"/>
    <mergeCell ref="A49:G49"/>
    <mergeCell ref="A50:D50"/>
    <mergeCell ref="A51:D51"/>
    <mergeCell ref="A38:G38"/>
    <mergeCell ref="A39:D39"/>
    <mergeCell ref="A52:D52"/>
    <mergeCell ref="A53:D53"/>
    <mergeCell ref="A54:D54"/>
    <mergeCell ref="A55:D55"/>
    <mergeCell ref="A56:D56"/>
    <mergeCell ref="B45:D45"/>
    <mergeCell ref="B44:D44"/>
    <mergeCell ref="A70:E70"/>
    <mergeCell ref="A71:E71"/>
    <mergeCell ref="A72:F72"/>
    <mergeCell ref="A67:D67"/>
    <mergeCell ref="A58:D58"/>
    <mergeCell ref="A60:D60"/>
    <mergeCell ref="A61:D61"/>
    <mergeCell ref="A62:D62"/>
    <mergeCell ref="A63:D63"/>
    <mergeCell ref="A64:D64"/>
    <mergeCell ref="A65:D65"/>
    <mergeCell ref="A66:D66"/>
  </mergeCells>
  <pageMargins left="0.511811024" right="0.511811024" top="0.78740157499999996" bottom="0.78740157499999996" header="0.31496062000000002" footer="0.31496062000000002"/>
  <pageSetup paperSize="9" scale="5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AFF8-93A2-493B-8CE6-E96C36D4BF2D}">
  <sheetPr>
    <tabColor rgb="FF002060"/>
    <pageSetUpPr fitToPage="1"/>
  </sheetPr>
  <dimension ref="A1:L14"/>
  <sheetViews>
    <sheetView tabSelected="1" workbookViewId="0">
      <selection activeCell="H14" sqref="H14"/>
    </sheetView>
  </sheetViews>
  <sheetFormatPr defaultRowHeight="14.4" x14ac:dyDescent="0.3"/>
  <cols>
    <col min="3" max="6" width="12.5546875" customWidth="1"/>
    <col min="7" max="8" width="16.21875" customWidth="1"/>
    <col min="9" max="9" width="15.77734375" customWidth="1"/>
    <col min="10" max="10" width="13.77734375" customWidth="1"/>
  </cols>
  <sheetData>
    <row r="1" spans="1:12" x14ac:dyDescent="0.3">
      <c r="A1" s="158" t="s">
        <v>94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60"/>
    </row>
    <row r="2" spans="1:12" ht="15" thickBot="1" x14ac:dyDescent="0.35">
      <c r="A2" s="161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3"/>
    </row>
    <row r="3" spans="1:12" x14ac:dyDescent="0.3">
      <c r="A3" s="164" t="s">
        <v>93</v>
      </c>
      <c r="B3" s="164"/>
      <c r="C3" s="164" t="s">
        <v>92</v>
      </c>
      <c r="D3" s="164"/>
      <c r="E3" s="164"/>
      <c r="F3" s="164"/>
      <c r="G3" s="166" t="s">
        <v>100</v>
      </c>
      <c r="H3" s="166"/>
      <c r="I3" s="168" t="s">
        <v>101</v>
      </c>
      <c r="J3" s="168"/>
      <c r="K3" s="164" t="s">
        <v>91</v>
      </c>
      <c r="L3" s="164"/>
    </row>
    <row r="4" spans="1:12" ht="16.05" customHeight="1" x14ac:dyDescent="0.3">
      <c r="A4" s="165"/>
      <c r="B4" s="165"/>
      <c r="C4" s="165"/>
      <c r="D4" s="165"/>
      <c r="E4" s="165"/>
      <c r="F4" s="165"/>
      <c r="G4" s="167"/>
      <c r="H4" s="167"/>
      <c r="I4" s="169"/>
      <c r="J4" s="169"/>
      <c r="K4" s="165"/>
      <c r="L4" s="165"/>
    </row>
    <row r="5" spans="1:12" ht="35.549999999999997" customHeight="1" x14ac:dyDescent="0.3">
      <c r="A5" s="165"/>
      <c r="B5" s="165"/>
      <c r="C5" s="165"/>
      <c r="D5" s="165"/>
      <c r="E5" s="165"/>
      <c r="F5" s="165"/>
      <c r="G5" s="167"/>
      <c r="H5" s="167"/>
      <c r="I5" s="169"/>
      <c r="J5" s="169"/>
      <c r="K5" s="165"/>
      <c r="L5" s="165"/>
    </row>
    <row r="6" spans="1:12" s="97" customFormat="1" ht="32.549999999999997" customHeight="1" x14ac:dyDescent="0.3">
      <c r="A6" s="170" t="s">
        <v>90</v>
      </c>
      <c r="B6" s="170"/>
      <c r="C6" s="171" t="s">
        <v>111</v>
      </c>
      <c r="D6" s="171"/>
      <c r="E6" s="171"/>
      <c r="F6" s="171"/>
      <c r="G6" s="172">
        <f>(I6/24)</f>
        <v>4455.9863415287746</v>
      </c>
      <c r="H6" s="173"/>
      <c r="I6" s="174">
        <f>'GRUPO 1 - Itens 1 a 4'!G88</f>
        <v>106943.67219669059</v>
      </c>
      <c r="J6" s="170"/>
      <c r="K6" s="174">
        <f>SUM(I6:J8)</f>
        <v>181454.38515726512</v>
      </c>
      <c r="L6" s="170"/>
    </row>
    <row r="7" spans="1:12" s="97" customFormat="1" ht="32.549999999999997" customHeight="1" x14ac:dyDescent="0.3">
      <c r="A7" s="170"/>
      <c r="B7" s="170"/>
      <c r="C7" s="171" t="s">
        <v>112</v>
      </c>
      <c r="D7" s="171"/>
      <c r="E7" s="171"/>
      <c r="F7" s="171"/>
      <c r="G7" s="172">
        <f t="shared" ref="G7:G8" si="0">(I7/24)</f>
        <v>552.96757347744892</v>
      </c>
      <c r="H7" s="173"/>
      <c r="I7" s="174">
        <f>'GRUPO 1 - Itens 1 a 4'!G89</f>
        <v>13271.221763458774</v>
      </c>
      <c r="J7" s="170"/>
      <c r="K7" s="170"/>
      <c r="L7" s="170"/>
    </row>
    <row r="8" spans="1:12" s="97" customFormat="1" ht="32.549999999999997" customHeight="1" thickBot="1" x14ac:dyDescent="0.35">
      <c r="A8" s="170"/>
      <c r="B8" s="170"/>
      <c r="C8" s="171" t="s">
        <v>113</v>
      </c>
      <c r="D8" s="171"/>
      <c r="E8" s="171"/>
      <c r="F8" s="171"/>
      <c r="G8" s="172">
        <f t="shared" si="0"/>
        <v>2551.6454665464903</v>
      </c>
      <c r="H8" s="173"/>
      <c r="I8" s="174">
        <f>'GRUPO 1 - Itens 1 a 4'!G90</f>
        <v>61239.491197115771</v>
      </c>
      <c r="J8" s="170"/>
      <c r="K8" s="170"/>
      <c r="L8" s="170"/>
    </row>
    <row r="9" spans="1:12" s="97" customFormat="1" x14ac:dyDescent="0.3">
      <c r="C9" s="175" t="s">
        <v>89</v>
      </c>
      <c r="D9" s="176"/>
      <c r="E9" s="176"/>
      <c r="F9" s="176"/>
      <c r="G9" s="176"/>
      <c r="H9" s="176"/>
      <c r="I9" s="176"/>
      <c r="J9" s="177"/>
      <c r="K9" s="181">
        <f>SUM(K6:L8)</f>
        <v>181454.38515726512</v>
      </c>
      <c r="L9" s="182"/>
    </row>
    <row r="10" spans="1:12" s="97" customFormat="1" ht="15" thickBot="1" x14ac:dyDescent="0.35">
      <c r="C10" s="178"/>
      <c r="D10" s="179"/>
      <c r="E10" s="179"/>
      <c r="F10" s="179"/>
      <c r="G10" s="179"/>
      <c r="H10" s="179"/>
      <c r="I10" s="179"/>
      <c r="J10" s="180"/>
      <c r="K10" s="183"/>
      <c r="L10" s="184"/>
    </row>
    <row r="14" spans="1:12" x14ac:dyDescent="0.3">
      <c r="H14" s="187"/>
    </row>
  </sheetData>
  <mergeCells count="19">
    <mergeCell ref="C9:J10"/>
    <mergeCell ref="K9:L10"/>
    <mergeCell ref="C8:F8"/>
    <mergeCell ref="G8:H8"/>
    <mergeCell ref="I8:J8"/>
    <mergeCell ref="A6:B8"/>
    <mergeCell ref="C6:F6"/>
    <mergeCell ref="G6:H6"/>
    <mergeCell ref="I6:J6"/>
    <mergeCell ref="K6:L8"/>
    <mergeCell ref="C7:F7"/>
    <mergeCell ref="G7:H7"/>
    <mergeCell ref="I7:J7"/>
    <mergeCell ref="A1:L2"/>
    <mergeCell ref="A3:B5"/>
    <mergeCell ref="C3:F5"/>
    <mergeCell ref="G3:H5"/>
    <mergeCell ref="I3:J5"/>
    <mergeCell ref="K3:L5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54C49-5DD3-4CE7-B158-11E1C253F279}">
  <sheetPr>
    <tabColor rgb="FF0070C0"/>
  </sheetPr>
  <dimension ref="B2:I29"/>
  <sheetViews>
    <sheetView workbookViewId="0">
      <selection activeCell="K29" sqref="K29"/>
    </sheetView>
  </sheetViews>
  <sheetFormatPr defaultRowHeight="14.4" x14ac:dyDescent="0.3"/>
  <cols>
    <col min="2" max="2" width="8.33203125" customWidth="1"/>
    <col min="3" max="3" width="28.109375" customWidth="1"/>
    <col min="5" max="5" width="11.109375" customWidth="1"/>
  </cols>
  <sheetData>
    <row r="2" spans="2:5" x14ac:dyDescent="0.3">
      <c r="B2" s="185" t="s">
        <v>88</v>
      </c>
      <c r="C2" s="185"/>
      <c r="D2" s="185"/>
      <c r="E2" s="185"/>
    </row>
    <row r="4" spans="2:5" x14ac:dyDescent="0.3">
      <c r="B4" s="92" t="s">
        <v>87</v>
      </c>
      <c r="C4" s="92" t="s">
        <v>86</v>
      </c>
      <c r="D4" s="92" t="s">
        <v>85</v>
      </c>
      <c r="E4" s="92" t="s">
        <v>85</v>
      </c>
    </row>
    <row r="5" spans="2:5" x14ac:dyDescent="0.3">
      <c r="B5" s="96"/>
      <c r="C5" s="96"/>
      <c r="D5" s="92" t="s">
        <v>84</v>
      </c>
      <c r="E5" s="92" t="s">
        <v>83</v>
      </c>
    </row>
    <row r="7" spans="2:5" x14ac:dyDescent="0.3">
      <c r="B7" s="92">
        <v>1</v>
      </c>
      <c r="C7" s="91" t="s">
        <v>82</v>
      </c>
      <c r="D7" s="91" t="s">
        <v>57</v>
      </c>
      <c r="E7" s="95">
        <f>SUM(E8:E10)</f>
        <v>0.02</v>
      </c>
    </row>
    <row r="8" spans="2:5" x14ac:dyDescent="0.3">
      <c r="B8" s="93" t="s">
        <v>81</v>
      </c>
      <c r="C8" s="91" t="s">
        <v>80</v>
      </c>
      <c r="D8" s="91" t="s">
        <v>57</v>
      </c>
      <c r="E8" s="113">
        <v>0.02</v>
      </c>
    </row>
    <row r="9" spans="2:5" x14ac:dyDescent="0.3">
      <c r="B9" s="93" t="s">
        <v>79</v>
      </c>
      <c r="C9" s="91" t="s">
        <v>78</v>
      </c>
      <c r="D9" s="91" t="s">
        <v>57</v>
      </c>
      <c r="E9" s="113" t="s">
        <v>57</v>
      </c>
    </row>
    <row r="10" spans="2:5" x14ac:dyDescent="0.3">
      <c r="B10" s="93" t="s">
        <v>77</v>
      </c>
      <c r="C10" s="91" t="s">
        <v>76</v>
      </c>
      <c r="D10" s="91" t="s">
        <v>57</v>
      </c>
      <c r="E10" s="113" t="s">
        <v>57</v>
      </c>
    </row>
    <row r="11" spans="2:5" x14ac:dyDescent="0.3">
      <c r="B11" t="s">
        <v>57</v>
      </c>
      <c r="C11" t="s">
        <v>57</v>
      </c>
      <c r="D11" t="s">
        <v>57</v>
      </c>
      <c r="E11" t="s">
        <v>57</v>
      </c>
    </row>
    <row r="12" spans="2:5" x14ac:dyDescent="0.3">
      <c r="B12" s="92">
        <v>2</v>
      </c>
      <c r="C12" s="91" t="s">
        <v>75</v>
      </c>
      <c r="D12" s="91"/>
      <c r="E12" s="94">
        <f>SUM(E13:E16)</f>
        <v>3.6499999999999998E-2</v>
      </c>
    </row>
    <row r="13" spans="2:5" x14ac:dyDescent="0.3">
      <c r="B13" s="93" t="s">
        <v>74</v>
      </c>
      <c r="C13" s="91" t="s">
        <v>73</v>
      </c>
      <c r="D13" s="91"/>
      <c r="E13" s="114"/>
    </row>
    <row r="14" spans="2:5" x14ac:dyDescent="0.3">
      <c r="B14" s="93" t="s">
        <v>72</v>
      </c>
      <c r="C14" s="91" t="s">
        <v>71</v>
      </c>
      <c r="D14" s="91"/>
      <c r="E14" s="115">
        <v>6.4999999999999997E-3</v>
      </c>
    </row>
    <row r="15" spans="2:5" x14ac:dyDescent="0.3">
      <c r="B15" s="93" t="s">
        <v>70</v>
      </c>
      <c r="C15" s="91" t="s">
        <v>69</v>
      </c>
      <c r="D15" s="91"/>
      <c r="E15" s="115">
        <v>0.03</v>
      </c>
    </row>
    <row r="16" spans="2:5" x14ac:dyDescent="0.3">
      <c r="B16" s="93" t="s">
        <v>68</v>
      </c>
      <c r="C16" s="91" t="s">
        <v>67</v>
      </c>
      <c r="D16" s="91" t="s">
        <v>45</v>
      </c>
      <c r="E16" s="114"/>
    </row>
    <row r="18" spans="2:9" x14ac:dyDescent="0.3">
      <c r="B18" s="92">
        <v>3</v>
      </c>
      <c r="C18" s="91" t="s">
        <v>66</v>
      </c>
      <c r="D18" s="91" t="s">
        <v>57</v>
      </c>
      <c r="E18" s="94">
        <f>SUM(E19:E21)</f>
        <v>2.07E-2</v>
      </c>
    </row>
    <row r="19" spans="2:9" x14ac:dyDescent="0.3">
      <c r="B19" s="93" t="s">
        <v>65</v>
      </c>
      <c r="C19" s="91" t="s">
        <v>64</v>
      </c>
      <c r="D19" s="91"/>
      <c r="E19" s="115">
        <v>4.0000000000000001E-3</v>
      </c>
    </row>
    <row r="20" spans="2:9" x14ac:dyDescent="0.3">
      <c r="B20" s="93" t="s">
        <v>62</v>
      </c>
      <c r="C20" s="91" t="s">
        <v>63</v>
      </c>
      <c r="D20" s="91"/>
      <c r="E20" s="115">
        <v>1.2699999999999999E-2</v>
      </c>
    </row>
    <row r="21" spans="2:9" x14ac:dyDescent="0.3">
      <c r="B21" s="93" t="s">
        <v>62</v>
      </c>
      <c r="C21" s="91" t="s">
        <v>61</v>
      </c>
      <c r="D21" s="91"/>
      <c r="E21" s="115">
        <v>4.0000000000000001E-3</v>
      </c>
    </row>
    <row r="23" spans="2:9" x14ac:dyDescent="0.3">
      <c r="B23" s="92">
        <v>4</v>
      </c>
      <c r="C23" s="91" t="s">
        <v>60</v>
      </c>
      <c r="D23" s="91" t="s">
        <v>57</v>
      </c>
      <c r="E23" s="115">
        <v>1.23E-2</v>
      </c>
    </row>
    <row r="25" spans="2:9" x14ac:dyDescent="0.3">
      <c r="B25" s="92">
        <v>5</v>
      </c>
      <c r="C25" s="91" t="s">
        <v>59</v>
      </c>
      <c r="D25" s="91"/>
      <c r="E25" s="115">
        <v>6.4199999999999993E-2</v>
      </c>
    </row>
    <row r="26" spans="2:9" ht="15" thickBot="1" x14ac:dyDescent="0.35"/>
    <row r="27" spans="2:9" ht="15" thickBot="1" x14ac:dyDescent="0.35">
      <c r="B27" t="s">
        <v>57</v>
      </c>
      <c r="C27" s="90" t="s">
        <v>58</v>
      </c>
      <c r="D27" s="89" t="s">
        <v>57</v>
      </c>
      <c r="E27" s="88">
        <f>((1+E7+E18+E23+E25))/(1-E12)-1</f>
        <v>0.15952257394914371</v>
      </c>
    </row>
    <row r="29" spans="2:9" ht="205.5" customHeight="1" x14ac:dyDescent="0.3">
      <c r="B29" s="186" t="s">
        <v>110</v>
      </c>
      <c r="C29" s="186"/>
      <c r="D29" s="186"/>
      <c r="E29" s="186"/>
      <c r="F29" s="186"/>
      <c r="G29" s="186"/>
      <c r="H29" s="116"/>
      <c r="I29" s="116"/>
    </row>
  </sheetData>
  <mergeCells count="2">
    <mergeCell ref="B2:E2"/>
    <mergeCell ref="B29:G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GRUPO 1 - Itens 1 a 4</vt:lpstr>
      <vt:lpstr>Resumo da Proposta G1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Ticiane Lima Alencar Sousa</dc:creator>
  <cp:lastModifiedBy>Daniel de Ferran Correa da Costa</cp:lastModifiedBy>
  <cp:lastPrinted>2025-10-24T19:07:11Z</cp:lastPrinted>
  <dcterms:created xsi:type="dcterms:W3CDTF">2025-06-05T19:48:36Z</dcterms:created>
  <dcterms:modified xsi:type="dcterms:W3CDTF">2026-03-16T14:29:22Z</dcterms:modified>
</cp:coreProperties>
</file>